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原始名单" sheetId="1" r:id="rId1"/>
    <sheet name="需考核名单" sheetId="4" r:id="rId2"/>
    <sheet name="Sheet2" sheetId="2" r:id="rId3"/>
    <sheet name="Sheet3" sheetId="3" r:id="rId4"/>
  </sheets>
  <definedNames>
    <definedName name="_xlnm.Print_Titles" localSheetId="0">原始名单!$1:$2</definedName>
    <definedName name="_xlnm._FilterDatabase" localSheetId="0" hidden="1">原始名单!$A$2:$H$48</definedName>
    <definedName name="_xlnm.Print_Titles" localSheetId="1">需考核名单!$1:$3</definedName>
    <definedName name="_xlnm._FilterDatabase" localSheetId="1" hidden="1">需考核名单!$A$3:$V$37</definedName>
  </definedNames>
  <calcPr calcId="144525"/>
</workbook>
</file>

<file path=xl/sharedStrings.xml><?xml version="1.0" encoding="utf-8"?>
<sst xmlns="http://schemas.openxmlformats.org/spreadsheetml/2006/main" count="683" uniqueCount="241">
  <si>
    <t>2018-2020学年青年教师导师制培养参与考核名单</t>
  </si>
  <si>
    <t>序号</t>
  </si>
  <si>
    <t>导师姓名</t>
  </si>
  <si>
    <t>导师职称</t>
  </si>
  <si>
    <t>培养对象</t>
  </si>
  <si>
    <t>培养对象入院年份</t>
  </si>
  <si>
    <t>所在系部</t>
  </si>
  <si>
    <t>备注</t>
  </si>
  <si>
    <t>1</t>
  </si>
  <si>
    <t>帕尔哈提·麦麦提</t>
  </si>
  <si>
    <t>讲师</t>
  </si>
  <si>
    <t>李明月</t>
  </si>
  <si>
    <t>2018</t>
  </si>
  <si>
    <t>机电工程系</t>
  </si>
  <si>
    <t>辞职</t>
  </si>
  <si>
    <t>需考核</t>
  </si>
  <si>
    <t>2</t>
  </si>
  <si>
    <t>吾尔尼沙·吐尼牙孜</t>
  </si>
  <si>
    <t>阿不都拉·牙生</t>
  </si>
  <si>
    <t>2014</t>
  </si>
  <si>
    <t>2019年考核合格</t>
  </si>
  <si>
    <t>3</t>
  </si>
  <si>
    <t>罗彩玉</t>
  </si>
  <si>
    <t>刘晓玲</t>
  </si>
  <si>
    <t>需考核，产假期间，10底才结束</t>
  </si>
  <si>
    <t>4</t>
  </si>
  <si>
    <t>阿达来提·阿布力克木</t>
  </si>
  <si>
    <t>副教授</t>
  </si>
  <si>
    <t>赵景锟</t>
  </si>
  <si>
    <t>5</t>
  </si>
  <si>
    <t>玛依努尔·托乎提</t>
  </si>
  <si>
    <t>王泽</t>
  </si>
  <si>
    <t>6</t>
  </si>
  <si>
    <t>万雪梅</t>
  </si>
  <si>
    <t>王谨</t>
  </si>
  <si>
    <t>医学系</t>
  </si>
  <si>
    <t>无课表，需考核</t>
  </si>
  <si>
    <t>7</t>
  </si>
  <si>
    <t>景娟</t>
  </si>
  <si>
    <t>申土旺</t>
  </si>
  <si>
    <t>8</t>
  </si>
  <si>
    <t>刘茵</t>
  </si>
  <si>
    <t>苗向弟</t>
  </si>
  <si>
    <t>2017</t>
  </si>
  <si>
    <t>9</t>
  </si>
  <si>
    <t>韩金丽</t>
  </si>
  <si>
    <t>向艳玲</t>
  </si>
  <si>
    <t>10</t>
  </si>
  <si>
    <t>李云</t>
  </si>
  <si>
    <t>雍艳玲</t>
  </si>
  <si>
    <t>11</t>
  </si>
  <si>
    <t>申细花</t>
  </si>
  <si>
    <t>郭志强</t>
  </si>
  <si>
    <t>12</t>
  </si>
  <si>
    <t>吐逊江·麦麦提</t>
  </si>
  <si>
    <t>迪力夏提·肉斯旦木</t>
  </si>
  <si>
    <t>信息工程系</t>
  </si>
  <si>
    <t>13</t>
  </si>
  <si>
    <t>阿依古力·斯迪克</t>
  </si>
  <si>
    <t>马璐</t>
  </si>
  <si>
    <t>国语教学部</t>
  </si>
  <si>
    <t>14</t>
  </si>
  <si>
    <t>杜美丽</t>
  </si>
  <si>
    <t>梁青云</t>
  </si>
  <si>
    <t>15</t>
  </si>
  <si>
    <t>胡焱</t>
  </si>
  <si>
    <t>彭东云</t>
  </si>
  <si>
    <t>16</t>
  </si>
  <si>
    <t>哈斯叶提·胡都尤木</t>
  </si>
  <si>
    <t>高级讲师</t>
  </si>
  <si>
    <t>李红俊</t>
  </si>
  <si>
    <t>调出</t>
  </si>
  <si>
    <t>17</t>
  </si>
  <si>
    <t>马秀君</t>
  </si>
  <si>
    <t>彭芳</t>
  </si>
  <si>
    <t>本科教学部</t>
  </si>
  <si>
    <t>18</t>
  </si>
  <si>
    <t>马芸芸</t>
  </si>
  <si>
    <t>祁肖龙</t>
  </si>
  <si>
    <t>人文教育系</t>
  </si>
  <si>
    <t>19</t>
  </si>
  <si>
    <t>吴怀林</t>
  </si>
  <si>
    <t>陈琴</t>
  </si>
  <si>
    <t>思想政治理论教学研究部</t>
  </si>
  <si>
    <t>20</t>
  </si>
  <si>
    <t>刘改玲</t>
  </si>
  <si>
    <t>王磊</t>
  </si>
  <si>
    <t>21</t>
  </si>
  <si>
    <t>周焱</t>
  </si>
  <si>
    <t>王娟</t>
  </si>
  <si>
    <t>经济管理系</t>
  </si>
  <si>
    <t>22</t>
  </si>
  <si>
    <t>哈尼克孜·热西丁</t>
  </si>
  <si>
    <t>叶强</t>
  </si>
  <si>
    <t>23</t>
  </si>
  <si>
    <t>阿依古丽·排祖拉</t>
  </si>
  <si>
    <t>康树昆</t>
  </si>
  <si>
    <t>体育运动系</t>
  </si>
  <si>
    <t>24</t>
  </si>
  <si>
    <t>马建国</t>
  </si>
  <si>
    <t>高级教练</t>
  </si>
  <si>
    <t>李小龙</t>
  </si>
  <si>
    <t>25</t>
  </si>
  <si>
    <t>杜文革</t>
  </si>
  <si>
    <t>冯磊</t>
  </si>
  <si>
    <t>26</t>
  </si>
  <si>
    <t>刘红梅</t>
  </si>
  <si>
    <t>张佳蕊</t>
  </si>
  <si>
    <t>艺术系</t>
  </si>
  <si>
    <t>27</t>
  </si>
  <si>
    <t>易苗苗</t>
  </si>
  <si>
    <t>徐阳宁</t>
  </si>
  <si>
    <t>28</t>
  </si>
  <si>
    <t>党瑞红</t>
  </si>
  <si>
    <t>高原</t>
  </si>
  <si>
    <t>生物工程系</t>
  </si>
  <si>
    <t>29</t>
  </si>
  <si>
    <t>严杜建</t>
  </si>
  <si>
    <t>高亚杰</t>
  </si>
  <si>
    <t>30</t>
  </si>
  <si>
    <t>唐敏</t>
  </si>
  <si>
    <t>张明明</t>
  </si>
  <si>
    <t>夷娜</t>
  </si>
  <si>
    <t>31</t>
  </si>
  <si>
    <t>窦礼正</t>
  </si>
  <si>
    <t>安凯</t>
  </si>
  <si>
    <t>32</t>
  </si>
  <si>
    <t>王莉</t>
  </si>
  <si>
    <t>金翠</t>
  </si>
  <si>
    <t>纺织工程系</t>
  </si>
  <si>
    <t>33</t>
  </si>
  <si>
    <t>阿尔孜古丽·乌休尔</t>
  </si>
  <si>
    <t>秦嘉翼</t>
  </si>
  <si>
    <t>34</t>
  </si>
  <si>
    <t>韩松林</t>
  </si>
  <si>
    <t>万娟</t>
  </si>
  <si>
    <t xml:space="preserve">2017 </t>
  </si>
  <si>
    <t>延期一年</t>
  </si>
  <si>
    <t>35</t>
  </si>
  <si>
    <t>古丽皮亚木·依米提</t>
  </si>
  <si>
    <t>调至技师学院</t>
  </si>
  <si>
    <t>36</t>
  </si>
  <si>
    <t>刘洁</t>
  </si>
  <si>
    <t>帕提古丽·艾海提</t>
  </si>
  <si>
    <t xml:space="preserve">2016 </t>
  </si>
  <si>
    <t>37</t>
  </si>
  <si>
    <t>赵艺洁</t>
  </si>
  <si>
    <t>迪力夏提·艾尼瓦尔</t>
  </si>
  <si>
    <t>2020年5月驻村</t>
  </si>
  <si>
    <t>38</t>
  </si>
  <si>
    <t>欧明桥</t>
  </si>
  <si>
    <t>努尔艾力·麦麦提</t>
  </si>
  <si>
    <t>39</t>
  </si>
  <si>
    <t>米娜瓦尔·尼牙孜</t>
  </si>
  <si>
    <t>古丽米热·米吉提</t>
  </si>
  <si>
    <t>2012</t>
  </si>
  <si>
    <t>延期一年，导师退休</t>
  </si>
  <si>
    <t>因导师退休，本人自2020年重新培养</t>
  </si>
  <si>
    <t>40</t>
  </si>
  <si>
    <t>古丽巴哈·艾则孜</t>
  </si>
  <si>
    <t>吐尔逊古力·肉孜</t>
  </si>
  <si>
    <t>2016</t>
  </si>
  <si>
    <t>41</t>
  </si>
  <si>
    <t>王奖</t>
  </si>
  <si>
    <t>努尔比艳·吐拉</t>
  </si>
  <si>
    <t>已调走</t>
  </si>
  <si>
    <t>42</t>
  </si>
  <si>
    <t>徐雅玲</t>
  </si>
  <si>
    <t>教授</t>
  </si>
  <si>
    <t>潘颀</t>
  </si>
  <si>
    <t>2013</t>
  </si>
  <si>
    <t>43</t>
  </si>
  <si>
    <t>依尔夏提江·艾买提</t>
  </si>
  <si>
    <t>扶贫结束后顺延一年</t>
  </si>
  <si>
    <t>驻村</t>
  </si>
  <si>
    <t>44</t>
  </si>
  <si>
    <t>马银花</t>
  </si>
  <si>
    <t>王超</t>
  </si>
  <si>
    <t>驻村结束后顺延一年</t>
  </si>
  <si>
    <t>45</t>
  </si>
  <si>
    <t>黄鑫</t>
  </si>
  <si>
    <t>2018-2020学年青年教师培养导师制考核情况表</t>
  </si>
  <si>
    <t>培养年份</t>
  </si>
  <si>
    <t>课堂教学水平</t>
  </si>
  <si>
    <t>课堂教学水平得分60%</t>
  </si>
  <si>
    <t>培养过程管理</t>
  </si>
  <si>
    <t>培养过程管理得分40%</t>
  </si>
  <si>
    <t>综合得分</t>
  </si>
  <si>
    <t>师德师风</t>
  </si>
  <si>
    <t>考核
结果</t>
  </si>
  <si>
    <t>培养时间（年）</t>
  </si>
  <si>
    <t>核算课时量</t>
  </si>
  <si>
    <t>系部评教
20%</t>
  </si>
  <si>
    <t>组织部评教
40%</t>
  </si>
  <si>
    <t>教务处/质控中心评教
40%</t>
  </si>
  <si>
    <t>教师自评
10%</t>
  </si>
  <si>
    <t>导师
评分
30%</t>
  </si>
  <si>
    <t>系部评分
30%</t>
  </si>
  <si>
    <t>学院评分
30%</t>
  </si>
  <si>
    <t>机电工程学院</t>
  </si>
  <si>
    <t>2020年5月20日Ⅳ级教学事故</t>
  </si>
  <si>
    <t>合格</t>
  </si>
  <si>
    <t>2020年6月18日-2020年11月22日产假</t>
  </si>
  <si>
    <t>2018年3月-2019年6月驻村</t>
  </si>
  <si>
    <t>违反工作纪律</t>
  </si>
  <si>
    <t>2019-2020学年第一学期下实践锻炼</t>
  </si>
  <si>
    <t>医学院</t>
  </si>
  <si>
    <t>1.5</t>
  </si>
  <si>
    <t>2020年1月16日-7月27日参加临床实践锻炼148天</t>
  </si>
  <si>
    <t>优秀</t>
  </si>
  <si>
    <t>未提交材料</t>
  </si>
  <si>
    <t>不合格</t>
  </si>
  <si>
    <t>培养时间2019年11月-2020年9月</t>
  </si>
  <si>
    <t>公共基础学院</t>
  </si>
  <si>
    <t>马克思主义学院</t>
  </si>
  <si>
    <t>2020年1月7日Ⅳ级教学事故</t>
  </si>
  <si>
    <t>经济管理学院</t>
  </si>
  <si>
    <t>人文艺术学院</t>
  </si>
  <si>
    <t>2020年6月无故缺考教师专业理论测试，通报批评</t>
  </si>
  <si>
    <t>生物工程学院</t>
  </si>
  <si>
    <t>3月16日至4月10日请假26天</t>
  </si>
  <si>
    <t>培养时间2019年9月-2020年9月</t>
  </si>
  <si>
    <t>0.5</t>
  </si>
  <si>
    <t>培养时间2019年12月-2020年9月</t>
  </si>
  <si>
    <t>纺织工程学院</t>
  </si>
  <si>
    <t>2019年1月提醒谈话，全院通报批评</t>
  </si>
  <si>
    <t>2019年延期考核；2019年8月1日-2020年1月6日产假</t>
  </si>
  <si>
    <t>2019年5月提醒谈话、全院通报批评</t>
  </si>
  <si>
    <t>2019年延期考核；2019-2020学年新疆长安中医脑病医院实践锻炼</t>
  </si>
  <si>
    <t>信息工程学院</t>
  </si>
  <si>
    <t>2020年5月驻村工作</t>
  </si>
  <si>
    <t>2019年3月受行政处分</t>
  </si>
  <si>
    <t>2019年延期考核</t>
  </si>
  <si>
    <t>85</t>
  </si>
  <si>
    <t>2018.02-2020.03参加扶贫工作</t>
  </si>
  <si>
    <t>邝莉莉</t>
  </si>
  <si>
    <t>提前考核，培养时间2019年9月-2020年9月</t>
  </si>
  <si>
    <t>马燕</t>
  </si>
  <si>
    <t>张继艳</t>
  </si>
  <si>
    <t>部门</t>
  </si>
  <si>
    <t>姓名</t>
  </si>
</sst>
</file>

<file path=xl/styles.xml><?xml version="1.0" encoding="utf-8"?>
<styleSheet xmlns="http://schemas.openxmlformats.org/spreadsheetml/2006/main">
  <numFmts count="7">
    <numFmt numFmtId="176" formatCode="0_);[Red]\(0\)"/>
    <numFmt numFmtId="41" formatCode="_ * #,##0_ ;_ * \-#,##0_ ;_ * &quot;-&quot;_ ;_ @_ "/>
    <numFmt numFmtId="177" formatCode="0.0_ "/>
    <numFmt numFmtId="178" formatCode="#\ ?/?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22"/>
      <color theme="1"/>
      <name val="方正小标宋简体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b/>
      <sz val="22"/>
      <color theme="1"/>
      <name val="仿宋"/>
      <charset val="134"/>
    </font>
    <font>
      <sz val="8"/>
      <color theme="1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2" fillId="18" borderId="14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31" fillId="31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2" fillId="0" borderId="5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7" fontId="2" fillId="0" borderId="7" xfId="0" applyNumberFormat="1" applyFont="1" applyFill="1" applyBorder="1" applyAlignment="1">
      <alignment horizontal="center" vertical="center" wrapText="1"/>
    </xf>
    <xf numFmtId="178" fontId="2" fillId="0" borderId="7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 wrapText="1"/>
    </xf>
    <xf numFmtId="178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opLeftCell="A29" workbookViewId="0">
      <selection activeCell="D3" sqref="D3:D36"/>
    </sheetView>
  </sheetViews>
  <sheetFormatPr defaultColWidth="9" defaultRowHeight="13.5" outlineLevelCol="7"/>
  <cols>
    <col min="1" max="1" width="6.75" customWidth="1"/>
    <col min="2" max="2" width="24" style="10" customWidth="1"/>
    <col min="3" max="3" width="11.875" style="11" customWidth="1"/>
    <col min="4" max="4" width="20.5" style="8" customWidth="1"/>
    <col min="5" max="5" width="12.375" style="1" customWidth="1"/>
    <col min="6" max="6" width="15.125" style="8" customWidth="1"/>
    <col min="7" max="7" width="10.25" style="1" customWidth="1"/>
    <col min="8" max="8" width="30.5" style="1" customWidth="1"/>
  </cols>
  <sheetData>
    <row r="1" ht="27" spans="1:7">
      <c r="A1" s="47" t="s">
        <v>0</v>
      </c>
      <c r="B1" s="47"/>
      <c r="C1" s="47"/>
      <c r="D1" s="47"/>
      <c r="E1" s="47"/>
      <c r="F1" s="47"/>
      <c r="G1" s="47"/>
    </row>
    <row r="2" s="8" customFormat="1" ht="33" customHeight="1" spans="1:8">
      <c r="A2" s="16" t="s">
        <v>1</v>
      </c>
      <c r="B2" s="2" t="s">
        <v>2</v>
      </c>
      <c r="C2" s="2" t="s">
        <v>3</v>
      </c>
      <c r="D2" s="2" t="s">
        <v>4</v>
      </c>
      <c r="E2" s="16" t="s">
        <v>5</v>
      </c>
      <c r="F2" s="2" t="s">
        <v>6</v>
      </c>
      <c r="G2" s="2" t="s">
        <v>7</v>
      </c>
      <c r="H2" s="48"/>
    </row>
    <row r="3" ht="20" customHeight="1" spans="1:8">
      <c r="A3" s="6" t="s">
        <v>8</v>
      </c>
      <c r="B3" s="4" t="s">
        <v>9</v>
      </c>
      <c r="C3" s="29" t="s">
        <v>10</v>
      </c>
      <c r="D3" s="49" t="s">
        <v>11</v>
      </c>
      <c r="E3" s="23" t="s">
        <v>12</v>
      </c>
      <c r="F3" s="4" t="s">
        <v>13</v>
      </c>
      <c r="G3" s="3" t="s">
        <v>14</v>
      </c>
      <c r="H3" s="3" t="s">
        <v>15</v>
      </c>
    </row>
    <row r="4" ht="20" customHeight="1" spans="1:8">
      <c r="A4" s="50" t="s">
        <v>16</v>
      </c>
      <c r="B4" s="51" t="s">
        <v>17</v>
      </c>
      <c r="C4" s="52" t="s">
        <v>10</v>
      </c>
      <c r="D4" s="51" t="s">
        <v>18</v>
      </c>
      <c r="E4" s="53" t="s">
        <v>19</v>
      </c>
      <c r="F4" s="51" t="s">
        <v>13</v>
      </c>
      <c r="G4" s="54"/>
      <c r="H4" s="55" t="s">
        <v>20</v>
      </c>
    </row>
    <row r="5" ht="20" customHeight="1" spans="1:8">
      <c r="A5" s="6" t="s">
        <v>21</v>
      </c>
      <c r="B5" s="4" t="s">
        <v>22</v>
      </c>
      <c r="C5" s="29" t="s">
        <v>10</v>
      </c>
      <c r="D5" s="4" t="s">
        <v>23</v>
      </c>
      <c r="E5" s="23" t="s">
        <v>12</v>
      </c>
      <c r="F5" s="4" t="s">
        <v>13</v>
      </c>
      <c r="G5" s="3"/>
      <c r="H5" s="3" t="s">
        <v>24</v>
      </c>
    </row>
    <row r="6" ht="20" customHeight="1" spans="1:8">
      <c r="A6" s="6" t="s">
        <v>25</v>
      </c>
      <c r="B6" s="4" t="s">
        <v>26</v>
      </c>
      <c r="C6" s="29" t="s">
        <v>27</v>
      </c>
      <c r="D6" s="4" t="s">
        <v>28</v>
      </c>
      <c r="E6" s="23" t="s">
        <v>19</v>
      </c>
      <c r="F6" s="4" t="s">
        <v>13</v>
      </c>
      <c r="G6" s="3"/>
      <c r="H6" s="3" t="s">
        <v>15</v>
      </c>
    </row>
    <row r="7" ht="20" customHeight="1" spans="1:8">
      <c r="A7" s="6" t="s">
        <v>29</v>
      </c>
      <c r="B7" s="4" t="s">
        <v>30</v>
      </c>
      <c r="C7" s="29" t="s">
        <v>10</v>
      </c>
      <c r="D7" s="4" t="s">
        <v>31</v>
      </c>
      <c r="E7" s="23" t="s">
        <v>19</v>
      </c>
      <c r="F7" s="4" t="s">
        <v>13</v>
      </c>
      <c r="G7" s="3"/>
      <c r="H7" s="3" t="s">
        <v>15</v>
      </c>
    </row>
    <row r="8" ht="20" customHeight="1" spans="1:8">
      <c r="A8" s="6" t="s">
        <v>32</v>
      </c>
      <c r="B8" s="49" t="s">
        <v>33</v>
      </c>
      <c r="C8" s="29" t="s">
        <v>10</v>
      </c>
      <c r="D8" s="4" t="s">
        <v>34</v>
      </c>
      <c r="E8" s="23" t="s">
        <v>12</v>
      </c>
      <c r="F8" s="4" t="s">
        <v>35</v>
      </c>
      <c r="G8" s="3" t="s">
        <v>14</v>
      </c>
      <c r="H8" s="3" t="s">
        <v>36</v>
      </c>
    </row>
    <row r="9" ht="20" customHeight="1" spans="1:8">
      <c r="A9" s="6" t="s">
        <v>37</v>
      </c>
      <c r="B9" s="4" t="s">
        <v>38</v>
      </c>
      <c r="C9" s="29" t="s">
        <v>10</v>
      </c>
      <c r="D9" s="49" t="s">
        <v>39</v>
      </c>
      <c r="E9" s="23" t="s">
        <v>12</v>
      </c>
      <c r="F9" s="4" t="s">
        <v>35</v>
      </c>
      <c r="G9" s="3" t="s">
        <v>14</v>
      </c>
      <c r="H9" s="3" t="s">
        <v>14</v>
      </c>
    </row>
    <row r="10" ht="20" customHeight="1" spans="1:8">
      <c r="A10" s="6" t="s">
        <v>40</v>
      </c>
      <c r="B10" s="4" t="s">
        <v>41</v>
      </c>
      <c r="C10" s="29" t="s">
        <v>10</v>
      </c>
      <c r="D10" s="4" t="s">
        <v>42</v>
      </c>
      <c r="E10" s="23" t="s">
        <v>43</v>
      </c>
      <c r="F10" s="4" t="s">
        <v>35</v>
      </c>
      <c r="G10" s="3"/>
      <c r="H10" s="3" t="s">
        <v>15</v>
      </c>
    </row>
    <row r="11" ht="20" customHeight="1" spans="1:8">
      <c r="A11" s="6" t="s">
        <v>44</v>
      </c>
      <c r="B11" s="4" t="s">
        <v>45</v>
      </c>
      <c r="C11" s="29" t="s">
        <v>10</v>
      </c>
      <c r="D11" s="4" t="s">
        <v>46</v>
      </c>
      <c r="E11" s="23" t="s">
        <v>12</v>
      </c>
      <c r="F11" s="4" t="s">
        <v>35</v>
      </c>
      <c r="G11" s="3"/>
      <c r="H11" s="3" t="s">
        <v>15</v>
      </c>
    </row>
    <row r="12" ht="20" customHeight="1" spans="1:8">
      <c r="A12" s="6" t="s">
        <v>47</v>
      </c>
      <c r="B12" s="4" t="s">
        <v>48</v>
      </c>
      <c r="C12" s="29" t="s">
        <v>10</v>
      </c>
      <c r="D12" s="49" t="s">
        <v>49</v>
      </c>
      <c r="E12" s="23" t="s">
        <v>12</v>
      </c>
      <c r="F12" s="4" t="s">
        <v>35</v>
      </c>
      <c r="G12" s="3" t="s">
        <v>14</v>
      </c>
      <c r="H12" s="3" t="s">
        <v>14</v>
      </c>
    </row>
    <row r="13" ht="20" customHeight="1" spans="1:8">
      <c r="A13" s="50" t="s">
        <v>50</v>
      </c>
      <c r="B13" s="51" t="s">
        <v>51</v>
      </c>
      <c r="C13" s="52" t="s">
        <v>10</v>
      </c>
      <c r="D13" s="51" t="s">
        <v>52</v>
      </c>
      <c r="E13" s="53" t="s">
        <v>12</v>
      </c>
      <c r="F13" s="51" t="s">
        <v>35</v>
      </c>
      <c r="G13" s="54"/>
      <c r="H13" s="55" t="s">
        <v>20</v>
      </c>
    </row>
    <row r="14" ht="20" customHeight="1" spans="1:8">
      <c r="A14" s="50" t="s">
        <v>53</v>
      </c>
      <c r="B14" s="51" t="s">
        <v>54</v>
      </c>
      <c r="C14" s="52" t="s">
        <v>10</v>
      </c>
      <c r="D14" s="51" t="s">
        <v>55</v>
      </c>
      <c r="E14" s="53">
        <v>2017</v>
      </c>
      <c r="F14" s="51" t="s">
        <v>56</v>
      </c>
      <c r="G14" s="54"/>
      <c r="H14" s="55" t="s">
        <v>20</v>
      </c>
    </row>
    <row r="15" ht="20" customHeight="1" spans="1:8">
      <c r="A15" s="6" t="s">
        <v>57</v>
      </c>
      <c r="B15" s="4" t="s">
        <v>58</v>
      </c>
      <c r="C15" s="29" t="s">
        <v>27</v>
      </c>
      <c r="D15" s="4" t="s">
        <v>59</v>
      </c>
      <c r="E15" s="23">
        <v>2018</v>
      </c>
      <c r="F15" s="4" t="s">
        <v>60</v>
      </c>
      <c r="G15" s="3"/>
      <c r="H15" s="3" t="s">
        <v>15</v>
      </c>
    </row>
    <row r="16" ht="20" customHeight="1" spans="1:8">
      <c r="A16" s="6" t="s">
        <v>61</v>
      </c>
      <c r="B16" s="4" t="s">
        <v>62</v>
      </c>
      <c r="C16" s="29" t="s">
        <v>10</v>
      </c>
      <c r="D16" s="4" t="s">
        <v>63</v>
      </c>
      <c r="E16" s="23">
        <v>2018</v>
      </c>
      <c r="F16" s="4" t="s">
        <v>60</v>
      </c>
      <c r="G16" s="3"/>
      <c r="H16" s="3" t="s">
        <v>15</v>
      </c>
    </row>
    <row r="17" ht="20" customHeight="1" spans="1:8">
      <c r="A17" s="6" t="s">
        <v>64</v>
      </c>
      <c r="B17" s="4" t="s">
        <v>65</v>
      </c>
      <c r="C17" s="29" t="s">
        <v>10</v>
      </c>
      <c r="D17" s="4" t="s">
        <v>66</v>
      </c>
      <c r="E17" s="23">
        <v>2018</v>
      </c>
      <c r="F17" s="4" t="s">
        <v>60</v>
      </c>
      <c r="G17" s="3"/>
      <c r="H17" s="3" t="s">
        <v>15</v>
      </c>
    </row>
    <row r="18" ht="20" customHeight="1" spans="1:8">
      <c r="A18" s="6" t="s">
        <v>67</v>
      </c>
      <c r="B18" s="49" t="s">
        <v>68</v>
      </c>
      <c r="C18" s="29" t="s">
        <v>69</v>
      </c>
      <c r="D18" s="4" t="s">
        <v>70</v>
      </c>
      <c r="E18" s="23">
        <v>2018</v>
      </c>
      <c r="F18" s="4" t="s">
        <v>60</v>
      </c>
      <c r="G18" s="3" t="s">
        <v>71</v>
      </c>
      <c r="H18" s="3" t="s">
        <v>15</v>
      </c>
    </row>
    <row r="19" ht="20" customHeight="1" spans="1:8">
      <c r="A19" s="6" t="s">
        <v>72</v>
      </c>
      <c r="B19" s="4" t="s">
        <v>73</v>
      </c>
      <c r="C19" s="29" t="s">
        <v>27</v>
      </c>
      <c r="D19" s="4" t="s">
        <v>74</v>
      </c>
      <c r="E19" s="23">
        <v>2018</v>
      </c>
      <c r="F19" s="4" t="s">
        <v>75</v>
      </c>
      <c r="G19" s="3"/>
      <c r="H19" s="3" t="s">
        <v>15</v>
      </c>
    </row>
    <row r="20" ht="20" customHeight="1" spans="1:8">
      <c r="A20" s="6" t="s">
        <v>76</v>
      </c>
      <c r="B20" s="4" t="s">
        <v>77</v>
      </c>
      <c r="C20" s="29" t="s">
        <v>10</v>
      </c>
      <c r="D20" s="4" t="s">
        <v>78</v>
      </c>
      <c r="E20" s="23">
        <v>2018</v>
      </c>
      <c r="F20" s="4" t="s">
        <v>79</v>
      </c>
      <c r="G20" s="3"/>
      <c r="H20" s="3" t="s">
        <v>15</v>
      </c>
    </row>
    <row r="21" ht="20" customHeight="1" spans="1:8">
      <c r="A21" s="6" t="s">
        <v>80</v>
      </c>
      <c r="B21" s="4" t="s">
        <v>81</v>
      </c>
      <c r="C21" s="29" t="s">
        <v>10</v>
      </c>
      <c r="D21" s="4" t="s">
        <v>82</v>
      </c>
      <c r="E21" s="23">
        <v>2018</v>
      </c>
      <c r="F21" s="4" t="s">
        <v>83</v>
      </c>
      <c r="G21" s="3"/>
      <c r="H21" s="3" t="s">
        <v>15</v>
      </c>
    </row>
    <row r="22" ht="20" customHeight="1" spans="1:8">
      <c r="A22" s="6" t="s">
        <v>84</v>
      </c>
      <c r="B22" s="4" t="s">
        <v>85</v>
      </c>
      <c r="C22" s="29" t="s">
        <v>10</v>
      </c>
      <c r="D22" s="49" t="s">
        <v>86</v>
      </c>
      <c r="E22" s="23">
        <v>2018</v>
      </c>
      <c r="F22" s="4" t="s">
        <v>83</v>
      </c>
      <c r="G22" s="3" t="s">
        <v>14</v>
      </c>
      <c r="H22" s="3" t="s">
        <v>14</v>
      </c>
    </row>
    <row r="23" ht="20" customHeight="1" spans="1:8">
      <c r="A23" s="6" t="s">
        <v>87</v>
      </c>
      <c r="B23" s="4" t="s">
        <v>88</v>
      </c>
      <c r="C23" s="29" t="s">
        <v>10</v>
      </c>
      <c r="D23" s="4" t="s">
        <v>89</v>
      </c>
      <c r="E23" s="23">
        <v>2018</v>
      </c>
      <c r="F23" s="4" t="s">
        <v>90</v>
      </c>
      <c r="G23" s="3"/>
      <c r="H23" s="3" t="s">
        <v>15</v>
      </c>
    </row>
    <row r="24" ht="20" customHeight="1" spans="1:8">
      <c r="A24" s="6" t="s">
        <v>91</v>
      </c>
      <c r="B24" s="4" t="s">
        <v>92</v>
      </c>
      <c r="C24" s="29" t="s">
        <v>10</v>
      </c>
      <c r="D24" s="4" t="s">
        <v>93</v>
      </c>
      <c r="E24" s="23">
        <v>2018</v>
      </c>
      <c r="F24" s="4" t="s">
        <v>90</v>
      </c>
      <c r="G24" s="3"/>
      <c r="H24" s="3" t="s">
        <v>15</v>
      </c>
    </row>
    <row r="25" ht="20" customHeight="1" spans="1:8">
      <c r="A25" s="6" t="s">
        <v>94</v>
      </c>
      <c r="B25" s="4" t="s">
        <v>95</v>
      </c>
      <c r="C25" s="29" t="s">
        <v>69</v>
      </c>
      <c r="D25" s="49" t="s">
        <v>96</v>
      </c>
      <c r="E25" s="23">
        <v>2018</v>
      </c>
      <c r="F25" s="4" t="s">
        <v>97</v>
      </c>
      <c r="G25" s="3" t="s">
        <v>14</v>
      </c>
      <c r="H25" s="3" t="s">
        <v>14</v>
      </c>
    </row>
    <row r="26" ht="20" customHeight="1" spans="1:8">
      <c r="A26" s="50" t="s">
        <v>98</v>
      </c>
      <c r="B26" s="51" t="s">
        <v>99</v>
      </c>
      <c r="C26" s="52" t="s">
        <v>100</v>
      </c>
      <c r="D26" s="51" t="s">
        <v>101</v>
      </c>
      <c r="E26" s="53">
        <v>2018</v>
      </c>
      <c r="F26" s="51" t="s">
        <v>97</v>
      </c>
      <c r="G26" s="54" t="s">
        <v>14</v>
      </c>
      <c r="H26" s="54" t="s">
        <v>14</v>
      </c>
    </row>
    <row r="27" ht="20" customHeight="1" spans="1:8">
      <c r="A27" s="6" t="s">
        <v>102</v>
      </c>
      <c r="B27" s="4" t="s">
        <v>103</v>
      </c>
      <c r="C27" s="29" t="s">
        <v>10</v>
      </c>
      <c r="D27" s="4" t="s">
        <v>104</v>
      </c>
      <c r="E27" s="23">
        <v>2018</v>
      </c>
      <c r="F27" s="4" t="s">
        <v>97</v>
      </c>
      <c r="G27" s="3"/>
      <c r="H27" s="3" t="s">
        <v>15</v>
      </c>
    </row>
    <row r="28" ht="20" customHeight="1" spans="1:8">
      <c r="A28" s="6" t="s">
        <v>105</v>
      </c>
      <c r="B28" s="4" t="s">
        <v>106</v>
      </c>
      <c r="C28" s="34" t="s">
        <v>27</v>
      </c>
      <c r="D28" s="4" t="s">
        <v>107</v>
      </c>
      <c r="E28" s="23">
        <v>2018</v>
      </c>
      <c r="F28" s="4" t="s">
        <v>108</v>
      </c>
      <c r="G28" s="3"/>
      <c r="H28" s="3" t="s">
        <v>15</v>
      </c>
    </row>
    <row r="29" ht="20" customHeight="1" spans="1:8">
      <c r="A29" s="6" t="s">
        <v>109</v>
      </c>
      <c r="B29" s="4" t="s">
        <v>110</v>
      </c>
      <c r="C29" s="34" t="s">
        <v>27</v>
      </c>
      <c r="D29" s="4" t="s">
        <v>111</v>
      </c>
      <c r="E29" s="23">
        <v>2018</v>
      </c>
      <c r="F29" s="4" t="s">
        <v>108</v>
      </c>
      <c r="G29" s="3"/>
      <c r="H29" s="3" t="s">
        <v>15</v>
      </c>
    </row>
    <row r="30" ht="20" customHeight="1" spans="1:8">
      <c r="A30" s="6" t="s">
        <v>112</v>
      </c>
      <c r="B30" s="4" t="s">
        <v>113</v>
      </c>
      <c r="C30" s="34" t="s">
        <v>27</v>
      </c>
      <c r="D30" s="4" t="s">
        <v>114</v>
      </c>
      <c r="E30" s="23">
        <v>2018</v>
      </c>
      <c r="F30" s="4" t="s">
        <v>115</v>
      </c>
      <c r="G30" s="3"/>
      <c r="H30" s="3" t="s">
        <v>15</v>
      </c>
    </row>
    <row r="31" ht="20" customHeight="1" spans="1:8">
      <c r="A31" s="6" t="s">
        <v>116</v>
      </c>
      <c r="B31" s="4" t="s">
        <v>117</v>
      </c>
      <c r="C31" s="29" t="s">
        <v>27</v>
      </c>
      <c r="D31" s="4" t="s">
        <v>118</v>
      </c>
      <c r="E31" s="23">
        <v>2018</v>
      </c>
      <c r="F31" s="4" t="s">
        <v>115</v>
      </c>
      <c r="G31" s="3"/>
      <c r="H31" s="3" t="s">
        <v>15</v>
      </c>
    </row>
    <row r="32" ht="20" customHeight="1" spans="1:8">
      <c r="A32" s="6" t="s">
        <v>119</v>
      </c>
      <c r="B32" s="4" t="s">
        <v>120</v>
      </c>
      <c r="C32" s="29" t="s">
        <v>27</v>
      </c>
      <c r="D32" s="4" t="s">
        <v>121</v>
      </c>
      <c r="E32" s="23" t="s">
        <v>12</v>
      </c>
      <c r="F32" s="4" t="s">
        <v>115</v>
      </c>
      <c r="G32" s="3"/>
      <c r="H32" s="3" t="s">
        <v>15</v>
      </c>
    </row>
    <row r="33" ht="20" customHeight="1" spans="1:8">
      <c r="A33" s="6"/>
      <c r="B33" s="4"/>
      <c r="C33" s="29"/>
      <c r="D33" s="4" t="s">
        <v>122</v>
      </c>
      <c r="E33" s="23">
        <v>2018</v>
      </c>
      <c r="F33" s="4" t="s">
        <v>115</v>
      </c>
      <c r="G33" s="3"/>
      <c r="H33" s="3" t="s">
        <v>15</v>
      </c>
    </row>
    <row r="34" ht="20" customHeight="1" spans="1:8">
      <c r="A34" s="6" t="s">
        <v>123</v>
      </c>
      <c r="B34" s="49" t="s">
        <v>124</v>
      </c>
      <c r="C34" s="29" t="s">
        <v>10</v>
      </c>
      <c r="D34" s="4" t="s">
        <v>125</v>
      </c>
      <c r="E34" s="23">
        <v>2018</v>
      </c>
      <c r="F34" s="4" t="s">
        <v>115</v>
      </c>
      <c r="G34" s="3" t="s">
        <v>71</v>
      </c>
      <c r="H34" s="3" t="s">
        <v>71</v>
      </c>
    </row>
    <row r="35" ht="20" customHeight="1" spans="1:8">
      <c r="A35" s="6" t="s">
        <v>126</v>
      </c>
      <c r="B35" s="4" t="s">
        <v>127</v>
      </c>
      <c r="C35" s="29" t="s">
        <v>10</v>
      </c>
      <c r="D35" s="4" t="s">
        <v>128</v>
      </c>
      <c r="E35" s="23" t="s">
        <v>12</v>
      </c>
      <c r="F35" s="4" t="s">
        <v>129</v>
      </c>
      <c r="G35" s="3"/>
      <c r="H35" s="3" t="s">
        <v>15</v>
      </c>
    </row>
    <row r="36" ht="20" customHeight="1" spans="1:8">
      <c r="A36" s="6" t="s">
        <v>130</v>
      </c>
      <c r="B36" s="4" t="s">
        <v>131</v>
      </c>
      <c r="C36" s="29" t="s">
        <v>10</v>
      </c>
      <c r="D36" s="49" t="s">
        <v>132</v>
      </c>
      <c r="E36" s="23" t="s">
        <v>12</v>
      </c>
      <c r="F36" s="4" t="s">
        <v>129</v>
      </c>
      <c r="G36" s="3" t="s">
        <v>71</v>
      </c>
      <c r="H36" s="3" t="s">
        <v>71</v>
      </c>
    </row>
    <row r="37" ht="20" customHeight="1" spans="1:8">
      <c r="A37" s="6" t="s">
        <v>133</v>
      </c>
      <c r="B37" s="4" t="s">
        <v>134</v>
      </c>
      <c r="C37" s="4" t="s">
        <v>10</v>
      </c>
      <c r="D37" s="4" t="s">
        <v>135</v>
      </c>
      <c r="E37" s="6" t="s">
        <v>136</v>
      </c>
      <c r="F37" s="4" t="s">
        <v>35</v>
      </c>
      <c r="G37" s="56" t="s">
        <v>137</v>
      </c>
      <c r="H37" s="3" t="s">
        <v>15</v>
      </c>
    </row>
    <row r="38" ht="20" customHeight="1" spans="1:8">
      <c r="A38" s="6" t="s">
        <v>138</v>
      </c>
      <c r="B38" s="4" t="s">
        <v>51</v>
      </c>
      <c r="C38" s="4" t="s">
        <v>10</v>
      </c>
      <c r="D38" s="5" t="s">
        <v>139</v>
      </c>
      <c r="E38" s="6" t="s">
        <v>136</v>
      </c>
      <c r="F38" s="4" t="s">
        <v>35</v>
      </c>
      <c r="G38" s="56" t="s">
        <v>137</v>
      </c>
      <c r="H38" s="3" t="s">
        <v>140</v>
      </c>
    </row>
    <row r="39" ht="20" customHeight="1" spans="1:8">
      <c r="A39" s="6" t="s">
        <v>141</v>
      </c>
      <c r="B39" s="4" t="s">
        <v>142</v>
      </c>
      <c r="C39" s="4" t="s">
        <v>10</v>
      </c>
      <c r="D39" s="5" t="s">
        <v>143</v>
      </c>
      <c r="E39" s="6" t="s">
        <v>144</v>
      </c>
      <c r="F39" s="4" t="s">
        <v>35</v>
      </c>
      <c r="G39" s="56" t="s">
        <v>137</v>
      </c>
      <c r="H39" s="3" t="s">
        <v>15</v>
      </c>
    </row>
    <row r="40" ht="20" customHeight="1" spans="1:8">
      <c r="A40" s="6" t="s">
        <v>145</v>
      </c>
      <c r="B40" s="4" t="s">
        <v>146</v>
      </c>
      <c r="C40" s="4" t="s">
        <v>10</v>
      </c>
      <c r="D40" s="4" t="s">
        <v>147</v>
      </c>
      <c r="E40" s="6" t="s">
        <v>43</v>
      </c>
      <c r="F40" s="4" t="s">
        <v>56</v>
      </c>
      <c r="G40" s="56" t="s">
        <v>137</v>
      </c>
      <c r="H40" s="3" t="s">
        <v>148</v>
      </c>
    </row>
    <row r="41" ht="20" customHeight="1" spans="1:8">
      <c r="A41" s="6" t="s">
        <v>149</v>
      </c>
      <c r="B41" s="4" t="s">
        <v>150</v>
      </c>
      <c r="C41" s="4" t="s">
        <v>10</v>
      </c>
      <c r="D41" s="4" t="s">
        <v>151</v>
      </c>
      <c r="E41" s="6" t="s">
        <v>43</v>
      </c>
      <c r="F41" s="4" t="s">
        <v>56</v>
      </c>
      <c r="G41" s="56" t="s">
        <v>137</v>
      </c>
      <c r="H41" s="3" t="s">
        <v>15</v>
      </c>
    </row>
    <row r="42" ht="28" customHeight="1" spans="1:8">
      <c r="A42" s="6" t="s">
        <v>152</v>
      </c>
      <c r="B42" s="49" t="s">
        <v>153</v>
      </c>
      <c r="C42" s="4" t="s">
        <v>10</v>
      </c>
      <c r="D42" s="57" t="s">
        <v>154</v>
      </c>
      <c r="E42" s="6" t="s">
        <v>155</v>
      </c>
      <c r="F42" s="4" t="s">
        <v>60</v>
      </c>
      <c r="G42" s="58" t="s">
        <v>156</v>
      </c>
      <c r="H42" s="3" t="s">
        <v>157</v>
      </c>
    </row>
    <row r="43" ht="20" customHeight="1" spans="1:8">
      <c r="A43" s="6" t="s">
        <v>158</v>
      </c>
      <c r="B43" s="4" t="s">
        <v>159</v>
      </c>
      <c r="C43" s="4" t="s">
        <v>10</v>
      </c>
      <c r="D43" s="4" t="s">
        <v>160</v>
      </c>
      <c r="E43" s="6" t="s">
        <v>161</v>
      </c>
      <c r="F43" s="4" t="s">
        <v>60</v>
      </c>
      <c r="G43" s="58" t="s">
        <v>137</v>
      </c>
      <c r="H43" s="3" t="s">
        <v>36</v>
      </c>
    </row>
    <row r="44" ht="20" customHeight="1" spans="1:8">
      <c r="A44" s="50" t="s">
        <v>162</v>
      </c>
      <c r="B44" s="50" t="s">
        <v>163</v>
      </c>
      <c r="C44" s="50" t="s">
        <v>10</v>
      </c>
      <c r="D44" s="50" t="s">
        <v>164</v>
      </c>
      <c r="E44" s="50" t="s">
        <v>19</v>
      </c>
      <c r="F44" s="50" t="s">
        <v>60</v>
      </c>
      <c r="G44" s="50" t="s">
        <v>137</v>
      </c>
      <c r="H44" s="50" t="s">
        <v>165</v>
      </c>
    </row>
    <row r="45" ht="24" customHeight="1" spans="1:8">
      <c r="A45" s="6" t="s">
        <v>166</v>
      </c>
      <c r="B45" s="49" t="s">
        <v>167</v>
      </c>
      <c r="C45" s="4" t="s">
        <v>168</v>
      </c>
      <c r="D45" s="4" t="s">
        <v>169</v>
      </c>
      <c r="E45" s="6" t="s">
        <v>170</v>
      </c>
      <c r="F45" s="4" t="s">
        <v>115</v>
      </c>
      <c r="G45" s="58" t="s">
        <v>156</v>
      </c>
      <c r="H45" s="3" t="s">
        <v>15</v>
      </c>
    </row>
    <row r="46" ht="25" customHeight="1" spans="1:8">
      <c r="A46" s="50" t="s">
        <v>171</v>
      </c>
      <c r="B46" s="51" t="s">
        <v>159</v>
      </c>
      <c r="C46" s="51" t="s">
        <v>10</v>
      </c>
      <c r="D46" s="51" t="s">
        <v>172</v>
      </c>
      <c r="E46" s="50" t="s">
        <v>161</v>
      </c>
      <c r="F46" s="51" t="s">
        <v>60</v>
      </c>
      <c r="G46" s="59" t="s">
        <v>173</v>
      </c>
      <c r="H46" s="54" t="s">
        <v>174</v>
      </c>
    </row>
    <row r="47" ht="23" customHeight="1" spans="1:8">
      <c r="A47" s="6" t="s">
        <v>175</v>
      </c>
      <c r="B47" s="7" t="s">
        <v>176</v>
      </c>
      <c r="C47" s="4" t="s">
        <v>10</v>
      </c>
      <c r="D47" s="7" t="s">
        <v>177</v>
      </c>
      <c r="E47" s="6" t="s">
        <v>161</v>
      </c>
      <c r="F47" s="4" t="s">
        <v>90</v>
      </c>
      <c r="G47" s="58" t="s">
        <v>178</v>
      </c>
      <c r="H47" s="3" t="s">
        <v>15</v>
      </c>
    </row>
    <row r="48" ht="20" customHeight="1" spans="1:8">
      <c r="A48" s="6" t="s">
        <v>179</v>
      </c>
      <c r="B48" s="4" t="s">
        <v>22</v>
      </c>
      <c r="C48" s="4" t="s">
        <v>10</v>
      </c>
      <c r="D48" s="4" t="s">
        <v>180</v>
      </c>
      <c r="E48" s="6" t="s">
        <v>19</v>
      </c>
      <c r="F48" s="4" t="s">
        <v>13</v>
      </c>
      <c r="G48" s="58" t="s">
        <v>137</v>
      </c>
      <c r="H48" s="3" t="s">
        <v>15</v>
      </c>
    </row>
  </sheetData>
  <mergeCells count="4">
    <mergeCell ref="A1:G1"/>
    <mergeCell ref="A32:A33"/>
    <mergeCell ref="B32:B33"/>
    <mergeCell ref="C32:C33"/>
  </mergeCells>
  <conditionalFormatting sqref="D1:D43 D45:D1048576">
    <cfRule type="duplicateValues" dxfId="0" priority="1"/>
  </conditionalFormatting>
  <pageMargins left="0.25" right="0.25" top="0.75" bottom="0.75" header="0.298611111111111" footer="0.298611111111111"/>
  <pageSetup paperSize="9" orientation="portrait" horizontalDpi="600"/>
  <headerFooter/>
  <ignoredErrors>
    <ignoredError sqref="E3:E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7"/>
  <sheetViews>
    <sheetView tabSelected="1" workbookViewId="0">
      <pane ySplit="3" topLeftCell="A4" activePane="bottomLeft" state="frozen"/>
      <selection/>
      <selection pane="bottomLeft" activeCell="A34" sqref="A34:A37"/>
    </sheetView>
  </sheetViews>
  <sheetFormatPr defaultColWidth="9" defaultRowHeight="13.5"/>
  <cols>
    <col min="1" max="1" width="6.75" customWidth="1"/>
    <col min="2" max="2" width="16.375" style="10" customWidth="1"/>
    <col min="3" max="3" width="8.875" style="11" customWidth="1"/>
    <col min="4" max="4" width="13.875" style="8" customWidth="1"/>
    <col min="5" max="5" width="11.5" style="8" customWidth="1"/>
    <col min="6" max="6" width="12.375" style="1" customWidth="1"/>
    <col min="7" max="7" width="15.125" style="8" customWidth="1"/>
    <col min="8" max="8" width="6.75" style="12" customWidth="1"/>
    <col min="9" max="9" width="7.5" style="12" customWidth="1"/>
    <col min="10" max="10" width="8.875" style="12" customWidth="1"/>
    <col min="11" max="11" width="10.75" style="8" customWidth="1"/>
    <col min="12" max="12" width="6.875" style="8" customWidth="1"/>
    <col min="13" max="13" width="7.75" style="1" customWidth="1"/>
    <col min="14" max="14" width="6.875" style="1" customWidth="1"/>
    <col min="15" max="15" width="6.875" customWidth="1"/>
    <col min="16" max="16" width="9.125" customWidth="1"/>
    <col min="17" max="17" width="6.25" customWidth="1"/>
    <col min="18" max="18" width="17" style="13" customWidth="1"/>
    <col min="19" max="19" width="8.375" customWidth="1"/>
    <col min="20" max="20" width="7.375" style="14" customWidth="1"/>
    <col min="22" max="22" width="19.25" style="8" customWidth="1"/>
  </cols>
  <sheetData>
    <row r="1" ht="28.5" spans="1:22">
      <c r="A1" s="15" t="s">
        <v>181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customFormat="1" ht="14.25" spans="1:22">
      <c r="A2" s="16" t="s">
        <v>1</v>
      </c>
      <c r="B2" s="2" t="s">
        <v>2</v>
      </c>
      <c r="C2" s="2" t="s">
        <v>3</v>
      </c>
      <c r="D2" s="2" t="s">
        <v>4</v>
      </c>
      <c r="E2" s="17" t="s">
        <v>182</v>
      </c>
      <c r="F2" s="16" t="s">
        <v>5</v>
      </c>
      <c r="G2" s="2" t="s">
        <v>6</v>
      </c>
      <c r="H2" s="18" t="s">
        <v>183</v>
      </c>
      <c r="I2" s="18"/>
      <c r="J2" s="18"/>
      <c r="K2" s="2" t="s">
        <v>184</v>
      </c>
      <c r="L2" s="2" t="s">
        <v>185</v>
      </c>
      <c r="M2" s="2"/>
      <c r="N2" s="2"/>
      <c r="O2" s="2"/>
      <c r="P2" s="2" t="s">
        <v>186</v>
      </c>
      <c r="Q2" s="2" t="s">
        <v>187</v>
      </c>
      <c r="R2" s="2" t="s">
        <v>188</v>
      </c>
      <c r="S2" s="2" t="s">
        <v>189</v>
      </c>
      <c r="T2" s="43" t="s">
        <v>190</v>
      </c>
      <c r="U2" s="2" t="s">
        <v>191</v>
      </c>
      <c r="V2" s="2" t="s">
        <v>7</v>
      </c>
    </row>
    <row r="3" s="8" customFormat="1" ht="64" customHeight="1" spans="1:22">
      <c r="A3" s="16"/>
      <c r="B3" s="2"/>
      <c r="C3" s="2"/>
      <c r="D3" s="2"/>
      <c r="E3" s="19"/>
      <c r="F3" s="16"/>
      <c r="G3" s="2"/>
      <c r="H3" s="18" t="s">
        <v>192</v>
      </c>
      <c r="I3" s="18" t="s">
        <v>193</v>
      </c>
      <c r="J3" s="18" t="s">
        <v>194</v>
      </c>
      <c r="K3" s="2"/>
      <c r="L3" s="2" t="s">
        <v>195</v>
      </c>
      <c r="M3" s="2" t="s">
        <v>196</v>
      </c>
      <c r="N3" s="2" t="s">
        <v>197</v>
      </c>
      <c r="O3" s="2" t="s">
        <v>198</v>
      </c>
      <c r="P3" s="2"/>
      <c r="Q3" s="2"/>
      <c r="R3" s="2"/>
      <c r="S3" s="2"/>
      <c r="T3" s="43"/>
      <c r="U3" s="2"/>
      <c r="V3" s="2"/>
    </row>
    <row r="4" s="9" customFormat="1" ht="38" customHeight="1" spans="1:22">
      <c r="A4" s="20" t="s">
        <v>8</v>
      </c>
      <c r="B4" s="21" t="s">
        <v>22</v>
      </c>
      <c r="C4" s="22" t="s">
        <v>10</v>
      </c>
      <c r="D4" s="4" t="s">
        <v>23</v>
      </c>
      <c r="E4" s="4">
        <v>2018</v>
      </c>
      <c r="F4" s="23" t="s">
        <v>12</v>
      </c>
      <c r="G4" s="4" t="s">
        <v>199</v>
      </c>
      <c r="H4" s="24">
        <v>88</v>
      </c>
      <c r="I4" s="24">
        <v>88</v>
      </c>
      <c r="J4" s="24">
        <v>85.4</v>
      </c>
      <c r="K4" s="18">
        <f>H4*20%+I4*40%+J4*40%</f>
        <v>86.96</v>
      </c>
      <c r="L4" s="4">
        <v>85</v>
      </c>
      <c r="M4" s="4">
        <v>87</v>
      </c>
      <c r="N4" s="4">
        <v>85</v>
      </c>
      <c r="O4" s="4">
        <v>85</v>
      </c>
      <c r="P4" s="18">
        <f>L4*10%+M4*30%+N4*30%+O4*30%</f>
        <v>85.6</v>
      </c>
      <c r="Q4" s="18">
        <f>K4*60%+P4*40%</f>
        <v>86.416</v>
      </c>
      <c r="R4" s="44" t="s">
        <v>200</v>
      </c>
      <c r="S4" s="4" t="s">
        <v>201</v>
      </c>
      <c r="T4" s="6">
        <v>2</v>
      </c>
      <c r="U4" s="4">
        <v>120</v>
      </c>
      <c r="V4" s="44" t="s">
        <v>202</v>
      </c>
    </row>
    <row r="5" s="9" customFormat="1" ht="38" customHeight="1" spans="1:22">
      <c r="A5" s="25"/>
      <c r="B5" s="26"/>
      <c r="C5" s="27"/>
      <c r="D5" s="21" t="s">
        <v>180</v>
      </c>
      <c r="E5" s="4">
        <v>2017</v>
      </c>
      <c r="F5" s="20" t="s">
        <v>19</v>
      </c>
      <c r="G5" s="4" t="s">
        <v>199</v>
      </c>
      <c r="H5" s="28">
        <v>84.2</v>
      </c>
      <c r="I5" s="28">
        <v>75</v>
      </c>
      <c r="J5" s="28">
        <v>73.4</v>
      </c>
      <c r="K5" s="18">
        <f t="shared" ref="K5:K31" si="0">H5*20%+I5*40%+J5*40%</f>
        <v>76.2</v>
      </c>
      <c r="L5" s="21">
        <v>82</v>
      </c>
      <c r="M5" s="21">
        <v>84</v>
      </c>
      <c r="N5" s="21">
        <v>82</v>
      </c>
      <c r="O5" s="21">
        <v>71</v>
      </c>
      <c r="P5" s="18">
        <f t="shared" ref="P5:P10" si="1">L5*10%+M5*30%+N5*30%+O5*30%</f>
        <v>79.3</v>
      </c>
      <c r="Q5" s="18">
        <f t="shared" ref="Q5:Q10" si="2">K5*60%+P5*40%</f>
        <v>77.44</v>
      </c>
      <c r="R5" s="44"/>
      <c r="S5" s="4" t="s">
        <v>201</v>
      </c>
      <c r="T5" s="6" t="s">
        <v>8</v>
      </c>
      <c r="U5" s="4">
        <v>60</v>
      </c>
      <c r="V5" s="44" t="s">
        <v>203</v>
      </c>
    </row>
    <row r="6" s="9" customFormat="1" ht="35" customHeight="1" spans="1:22">
      <c r="A6" s="6" t="s">
        <v>16</v>
      </c>
      <c r="B6" s="4" t="s">
        <v>26</v>
      </c>
      <c r="C6" s="29" t="s">
        <v>27</v>
      </c>
      <c r="D6" s="4" t="s">
        <v>28</v>
      </c>
      <c r="E6" s="4">
        <v>2018</v>
      </c>
      <c r="F6" s="23" t="s">
        <v>19</v>
      </c>
      <c r="G6" s="4" t="s">
        <v>199</v>
      </c>
      <c r="H6" s="24">
        <v>87</v>
      </c>
      <c r="I6" s="24">
        <v>93.4</v>
      </c>
      <c r="J6" s="24">
        <v>88</v>
      </c>
      <c r="K6" s="18">
        <f t="shared" si="0"/>
        <v>89.96</v>
      </c>
      <c r="L6" s="4">
        <v>87</v>
      </c>
      <c r="M6" s="4">
        <v>85</v>
      </c>
      <c r="N6" s="4">
        <v>84</v>
      </c>
      <c r="O6" s="4">
        <v>80</v>
      </c>
      <c r="P6" s="18">
        <f t="shared" si="1"/>
        <v>83.4</v>
      </c>
      <c r="Q6" s="18">
        <f t="shared" si="2"/>
        <v>87.336</v>
      </c>
      <c r="R6" s="44" t="s">
        <v>204</v>
      </c>
      <c r="S6" s="4" t="s">
        <v>201</v>
      </c>
      <c r="T6" s="6">
        <v>1.5</v>
      </c>
      <c r="U6" s="4">
        <v>90</v>
      </c>
      <c r="V6" s="44" t="s">
        <v>205</v>
      </c>
    </row>
    <row r="7" s="9" customFormat="1" ht="33" customHeight="1" spans="1:22">
      <c r="A7" s="6" t="s">
        <v>21</v>
      </c>
      <c r="B7" s="4" t="s">
        <v>30</v>
      </c>
      <c r="C7" s="29" t="s">
        <v>10</v>
      </c>
      <c r="D7" s="4" t="s">
        <v>31</v>
      </c>
      <c r="E7" s="4">
        <v>2018</v>
      </c>
      <c r="F7" s="23" t="s">
        <v>19</v>
      </c>
      <c r="G7" s="4" t="s">
        <v>199</v>
      </c>
      <c r="H7" s="24">
        <v>93</v>
      </c>
      <c r="I7" s="24">
        <v>92.2</v>
      </c>
      <c r="J7" s="24">
        <v>82</v>
      </c>
      <c r="K7" s="18">
        <f t="shared" si="0"/>
        <v>88.28</v>
      </c>
      <c r="L7" s="4">
        <v>97</v>
      </c>
      <c r="M7" s="40">
        <v>100</v>
      </c>
      <c r="N7" s="4">
        <v>86</v>
      </c>
      <c r="O7" s="4">
        <v>81</v>
      </c>
      <c r="P7" s="18">
        <f t="shared" si="1"/>
        <v>89.8</v>
      </c>
      <c r="Q7" s="18">
        <f t="shared" si="2"/>
        <v>88.888</v>
      </c>
      <c r="R7" s="44"/>
      <c r="S7" s="4" t="s">
        <v>201</v>
      </c>
      <c r="T7" s="6" t="s">
        <v>16</v>
      </c>
      <c r="U7" s="4">
        <v>120</v>
      </c>
      <c r="V7" s="44"/>
    </row>
    <row r="8" s="9" customFormat="1" ht="54" customHeight="1" spans="1:22">
      <c r="A8" s="6" t="s">
        <v>25</v>
      </c>
      <c r="B8" s="4" t="s">
        <v>38</v>
      </c>
      <c r="C8" s="29" t="s">
        <v>10</v>
      </c>
      <c r="D8" s="4" t="s">
        <v>34</v>
      </c>
      <c r="E8" s="4">
        <v>2018</v>
      </c>
      <c r="F8" s="23" t="s">
        <v>12</v>
      </c>
      <c r="G8" s="4" t="s">
        <v>206</v>
      </c>
      <c r="H8" s="24">
        <v>91.2</v>
      </c>
      <c r="I8" s="24">
        <v>91.8</v>
      </c>
      <c r="J8" s="24">
        <v>89</v>
      </c>
      <c r="K8" s="18">
        <f t="shared" si="0"/>
        <v>90.56</v>
      </c>
      <c r="L8" s="4">
        <v>90</v>
      </c>
      <c r="M8" s="4">
        <v>88</v>
      </c>
      <c r="N8" s="4">
        <v>85</v>
      </c>
      <c r="O8" s="4">
        <v>86</v>
      </c>
      <c r="P8" s="18">
        <f t="shared" si="1"/>
        <v>86.7</v>
      </c>
      <c r="Q8" s="18">
        <f t="shared" si="2"/>
        <v>89.016</v>
      </c>
      <c r="R8" s="44"/>
      <c r="S8" s="4" t="s">
        <v>201</v>
      </c>
      <c r="T8" s="6" t="s">
        <v>207</v>
      </c>
      <c r="U8" s="4">
        <v>90</v>
      </c>
      <c r="V8" s="44" t="s">
        <v>208</v>
      </c>
    </row>
    <row r="9" s="9" customFormat="1" ht="33" customHeight="1" spans="1:22">
      <c r="A9" s="6" t="s">
        <v>29</v>
      </c>
      <c r="B9" s="4" t="s">
        <v>41</v>
      </c>
      <c r="C9" s="29" t="s">
        <v>10</v>
      </c>
      <c r="D9" s="4" t="s">
        <v>42</v>
      </c>
      <c r="E9" s="4">
        <v>2018</v>
      </c>
      <c r="F9" s="23" t="s">
        <v>43</v>
      </c>
      <c r="G9" s="4" t="s">
        <v>206</v>
      </c>
      <c r="H9" s="24">
        <v>94.2</v>
      </c>
      <c r="I9" s="24">
        <v>94.8</v>
      </c>
      <c r="J9" s="24">
        <v>95.2</v>
      </c>
      <c r="K9" s="18">
        <f t="shared" si="0"/>
        <v>94.84</v>
      </c>
      <c r="L9" s="4">
        <v>95</v>
      </c>
      <c r="M9" s="4">
        <v>96</v>
      </c>
      <c r="N9" s="4">
        <v>92</v>
      </c>
      <c r="O9" s="4">
        <v>91</v>
      </c>
      <c r="P9" s="18">
        <f t="shared" si="1"/>
        <v>93.2</v>
      </c>
      <c r="Q9" s="18">
        <f t="shared" si="2"/>
        <v>94.184</v>
      </c>
      <c r="R9" s="44"/>
      <c r="S9" s="4" t="s">
        <v>209</v>
      </c>
      <c r="T9" s="6" t="s">
        <v>16</v>
      </c>
      <c r="U9" s="4">
        <v>200</v>
      </c>
      <c r="V9" s="44"/>
    </row>
    <row r="10" s="9" customFormat="1" ht="29" customHeight="1" spans="1:22">
      <c r="A10" s="6" t="s">
        <v>32</v>
      </c>
      <c r="B10" s="4" t="s">
        <v>45</v>
      </c>
      <c r="C10" s="29" t="s">
        <v>10</v>
      </c>
      <c r="D10" s="4" t="s">
        <v>46</v>
      </c>
      <c r="E10" s="4">
        <v>2018</v>
      </c>
      <c r="F10" s="23" t="s">
        <v>12</v>
      </c>
      <c r="G10" s="4" t="s">
        <v>206</v>
      </c>
      <c r="H10" s="24">
        <v>85.8</v>
      </c>
      <c r="I10" s="24">
        <v>87.8</v>
      </c>
      <c r="J10" s="24">
        <v>80</v>
      </c>
      <c r="K10" s="18">
        <f t="shared" si="0"/>
        <v>84.28</v>
      </c>
      <c r="L10" s="4">
        <v>91</v>
      </c>
      <c r="M10" s="4">
        <v>89</v>
      </c>
      <c r="N10" s="4">
        <v>88</v>
      </c>
      <c r="O10" s="4">
        <v>78</v>
      </c>
      <c r="P10" s="18">
        <f t="shared" si="1"/>
        <v>85.6</v>
      </c>
      <c r="Q10" s="18">
        <f t="shared" si="2"/>
        <v>84.808</v>
      </c>
      <c r="R10" s="44"/>
      <c r="S10" s="4" t="s">
        <v>201</v>
      </c>
      <c r="T10" s="6" t="s">
        <v>16</v>
      </c>
      <c r="U10" s="4">
        <v>120</v>
      </c>
      <c r="V10" s="44"/>
    </row>
    <row r="11" s="9" customFormat="1" ht="30" customHeight="1" spans="1:22">
      <c r="A11" s="6" t="s">
        <v>37</v>
      </c>
      <c r="B11" s="4" t="s">
        <v>58</v>
      </c>
      <c r="C11" s="29" t="s">
        <v>27</v>
      </c>
      <c r="D11" s="4" t="s">
        <v>59</v>
      </c>
      <c r="E11" s="4">
        <v>2018</v>
      </c>
      <c r="F11" s="23">
        <v>2018</v>
      </c>
      <c r="G11" s="4" t="s">
        <v>60</v>
      </c>
      <c r="H11" s="30" t="s">
        <v>210</v>
      </c>
      <c r="I11" s="41"/>
      <c r="J11" s="41"/>
      <c r="K11" s="41"/>
      <c r="L11" s="41"/>
      <c r="M11" s="41"/>
      <c r="N11" s="41"/>
      <c r="O11" s="41"/>
      <c r="P11" s="41"/>
      <c r="Q11" s="45"/>
      <c r="R11" s="44"/>
      <c r="S11" s="4" t="s">
        <v>211</v>
      </c>
      <c r="T11" s="6"/>
      <c r="U11" s="4"/>
      <c r="V11" s="44"/>
    </row>
    <row r="12" s="9" customFormat="1" ht="30" customHeight="1" spans="1:22">
      <c r="A12" s="6" t="s">
        <v>40</v>
      </c>
      <c r="B12" s="4" t="s">
        <v>62</v>
      </c>
      <c r="C12" s="29" t="s">
        <v>10</v>
      </c>
      <c r="D12" s="4" t="s">
        <v>63</v>
      </c>
      <c r="E12" s="4">
        <v>2018</v>
      </c>
      <c r="F12" s="23">
        <v>2018</v>
      </c>
      <c r="G12" s="4" t="s">
        <v>60</v>
      </c>
      <c r="H12" s="24">
        <v>93.4</v>
      </c>
      <c r="I12" s="24">
        <v>94.4</v>
      </c>
      <c r="J12" s="24">
        <v>94.6</v>
      </c>
      <c r="K12" s="18">
        <f t="shared" si="0"/>
        <v>94.28</v>
      </c>
      <c r="L12" s="4">
        <v>89</v>
      </c>
      <c r="M12" s="4">
        <v>89</v>
      </c>
      <c r="N12" s="4">
        <v>89</v>
      </c>
      <c r="O12" s="4">
        <v>79</v>
      </c>
      <c r="P12" s="18">
        <f>L12*10%+M12*30%+N12*30%+O12*30%</f>
        <v>86</v>
      </c>
      <c r="Q12" s="18">
        <f>K12*60%+P12*40%</f>
        <v>90.968</v>
      </c>
      <c r="R12" s="44"/>
      <c r="S12" s="4" t="s">
        <v>209</v>
      </c>
      <c r="T12" s="6" t="s">
        <v>16</v>
      </c>
      <c r="U12" s="4">
        <v>200</v>
      </c>
      <c r="V12" s="44"/>
    </row>
    <row r="13" s="9" customFormat="1" ht="20" customHeight="1" spans="1:22">
      <c r="A13" s="20" t="s">
        <v>44</v>
      </c>
      <c r="B13" s="21" t="s">
        <v>65</v>
      </c>
      <c r="C13" s="22" t="s">
        <v>10</v>
      </c>
      <c r="D13" s="4" t="s">
        <v>66</v>
      </c>
      <c r="E13" s="4">
        <v>2018</v>
      </c>
      <c r="F13" s="23">
        <v>2018</v>
      </c>
      <c r="G13" s="4" t="s">
        <v>60</v>
      </c>
      <c r="H13" s="24">
        <v>86.4</v>
      </c>
      <c r="I13" s="24">
        <v>88.6</v>
      </c>
      <c r="J13" s="24">
        <v>86.4</v>
      </c>
      <c r="K13" s="18">
        <f t="shared" si="0"/>
        <v>87.28</v>
      </c>
      <c r="L13" s="4">
        <v>88</v>
      </c>
      <c r="M13" s="4">
        <v>89</v>
      </c>
      <c r="N13" s="4">
        <v>90</v>
      </c>
      <c r="O13" s="4">
        <v>79</v>
      </c>
      <c r="P13" s="18">
        <f t="shared" ref="P13:P31" si="3">L13*10%+M13*30%+N13*30%+O13*30%</f>
        <v>86.2</v>
      </c>
      <c r="Q13" s="18">
        <f t="shared" ref="Q13:Q22" si="4">K13*60%+P13*40%</f>
        <v>86.848</v>
      </c>
      <c r="R13" s="44"/>
      <c r="S13" s="4" t="s">
        <v>201</v>
      </c>
      <c r="T13" s="6" t="s">
        <v>16</v>
      </c>
      <c r="U13" s="4">
        <v>120</v>
      </c>
      <c r="V13" s="44"/>
    </row>
    <row r="14" s="9" customFormat="1" ht="36" customHeight="1" spans="1:22">
      <c r="A14" s="31"/>
      <c r="B14" s="32"/>
      <c r="C14" s="33"/>
      <c r="D14" s="4" t="s">
        <v>70</v>
      </c>
      <c r="E14" s="4">
        <v>2018</v>
      </c>
      <c r="F14" s="23">
        <v>2018</v>
      </c>
      <c r="G14" s="4" t="s">
        <v>60</v>
      </c>
      <c r="H14" s="24">
        <v>91.8</v>
      </c>
      <c r="I14" s="24">
        <v>88</v>
      </c>
      <c r="J14" s="24">
        <v>88</v>
      </c>
      <c r="K14" s="18">
        <f t="shared" si="0"/>
        <v>88.76</v>
      </c>
      <c r="L14" s="4">
        <v>85</v>
      </c>
      <c r="M14" s="4">
        <v>87</v>
      </c>
      <c r="N14" s="4">
        <v>95</v>
      </c>
      <c r="O14" s="4">
        <v>90</v>
      </c>
      <c r="P14" s="18">
        <f t="shared" si="3"/>
        <v>90.1</v>
      </c>
      <c r="Q14" s="18">
        <f t="shared" si="4"/>
        <v>89.296</v>
      </c>
      <c r="R14" s="44"/>
      <c r="S14" s="4" t="s">
        <v>201</v>
      </c>
      <c r="T14" s="6" t="s">
        <v>8</v>
      </c>
      <c r="U14" s="4">
        <v>60</v>
      </c>
      <c r="V14" s="44" t="s">
        <v>212</v>
      </c>
    </row>
    <row r="15" s="9" customFormat="1" ht="22" customHeight="1" spans="1:22">
      <c r="A15" s="6" t="s">
        <v>47</v>
      </c>
      <c r="B15" s="4" t="s">
        <v>73</v>
      </c>
      <c r="C15" s="29" t="s">
        <v>27</v>
      </c>
      <c r="D15" s="4" t="s">
        <v>74</v>
      </c>
      <c r="E15" s="4">
        <v>2018</v>
      </c>
      <c r="F15" s="23">
        <v>2018</v>
      </c>
      <c r="G15" s="4" t="s">
        <v>75</v>
      </c>
      <c r="H15" s="24">
        <v>86</v>
      </c>
      <c r="I15" s="24">
        <v>83.2</v>
      </c>
      <c r="J15" s="24">
        <v>83</v>
      </c>
      <c r="K15" s="18">
        <f t="shared" si="0"/>
        <v>83.68</v>
      </c>
      <c r="L15" s="4">
        <v>97</v>
      </c>
      <c r="M15" s="4">
        <v>96</v>
      </c>
      <c r="N15" s="4">
        <v>85</v>
      </c>
      <c r="O15" s="4">
        <v>89</v>
      </c>
      <c r="P15" s="18">
        <f t="shared" si="3"/>
        <v>90.7</v>
      </c>
      <c r="Q15" s="18">
        <f t="shared" si="4"/>
        <v>86.488</v>
      </c>
      <c r="R15" s="44"/>
      <c r="S15" s="4" t="s">
        <v>201</v>
      </c>
      <c r="T15" s="6" t="s">
        <v>16</v>
      </c>
      <c r="U15" s="4">
        <v>120</v>
      </c>
      <c r="V15" s="44"/>
    </row>
    <row r="16" s="9" customFormat="1" ht="22" customHeight="1" spans="1:22">
      <c r="A16" s="6" t="s">
        <v>50</v>
      </c>
      <c r="B16" s="4" t="s">
        <v>77</v>
      </c>
      <c r="C16" s="29" t="s">
        <v>10</v>
      </c>
      <c r="D16" s="4" t="s">
        <v>78</v>
      </c>
      <c r="E16" s="4">
        <v>2018</v>
      </c>
      <c r="F16" s="23">
        <v>2018</v>
      </c>
      <c r="G16" s="4" t="s">
        <v>213</v>
      </c>
      <c r="H16" s="24">
        <v>95</v>
      </c>
      <c r="I16" s="24">
        <v>88.8</v>
      </c>
      <c r="J16" s="24">
        <v>93</v>
      </c>
      <c r="K16" s="18">
        <f t="shared" si="0"/>
        <v>91.72</v>
      </c>
      <c r="L16" s="4">
        <v>96</v>
      </c>
      <c r="M16" s="4">
        <v>94</v>
      </c>
      <c r="N16" s="4">
        <v>81</v>
      </c>
      <c r="O16" s="4">
        <v>80</v>
      </c>
      <c r="P16" s="18">
        <f t="shared" si="3"/>
        <v>86.1</v>
      </c>
      <c r="Q16" s="18">
        <f t="shared" si="4"/>
        <v>89.472</v>
      </c>
      <c r="R16" s="44"/>
      <c r="S16" s="4" t="s">
        <v>201</v>
      </c>
      <c r="T16" s="6" t="s">
        <v>16</v>
      </c>
      <c r="U16" s="4">
        <v>120</v>
      </c>
      <c r="V16" s="44"/>
    </row>
    <row r="17" s="9" customFormat="1" ht="34" customHeight="1" spans="1:22">
      <c r="A17" s="6" t="s">
        <v>53</v>
      </c>
      <c r="B17" s="4" t="s">
        <v>81</v>
      </c>
      <c r="C17" s="29" t="s">
        <v>10</v>
      </c>
      <c r="D17" s="4" t="s">
        <v>82</v>
      </c>
      <c r="E17" s="4">
        <v>2018</v>
      </c>
      <c r="F17" s="23">
        <v>2018</v>
      </c>
      <c r="G17" s="4" t="s">
        <v>214</v>
      </c>
      <c r="H17" s="24">
        <v>93.2</v>
      </c>
      <c r="I17" s="24">
        <v>89.6</v>
      </c>
      <c r="J17" s="24">
        <v>93.2</v>
      </c>
      <c r="K17" s="18">
        <f t="shared" si="0"/>
        <v>91.76</v>
      </c>
      <c r="L17" s="4">
        <v>89</v>
      </c>
      <c r="M17" s="4">
        <v>87</v>
      </c>
      <c r="N17" s="4">
        <v>85</v>
      </c>
      <c r="O17" s="4">
        <v>88</v>
      </c>
      <c r="P17" s="18">
        <f t="shared" si="3"/>
        <v>86.9</v>
      </c>
      <c r="Q17" s="18">
        <f t="shared" si="4"/>
        <v>89.816</v>
      </c>
      <c r="R17" s="44" t="s">
        <v>215</v>
      </c>
      <c r="S17" s="4" t="s">
        <v>201</v>
      </c>
      <c r="T17" s="6" t="s">
        <v>16</v>
      </c>
      <c r="U17" s="4">
        <v>120</v>
      </c>
      <c r="V17" s="44"/>
    </row>
    <row r="18" s="9" customFormat="1" ht="22" customHeight="1" spans="1:22">
      <c r="A18" s="6" t="s">
        <v>57</v>
      </c>
      <c r="B18" s="4" t="s">
        <v>88</v>
      </c>
      <c r="C18" s="29" t="s">
        <v>10</v>
      </c>
      <c r="D18" s="4" t="s">
        <v>89</v>
      </c>
      <c r="E18" s="4">
        <v>2018</v>
      </c>
      <c r="F18" s="23">
        <v>2018</v>
      </c>
      <c r="G18" s="4" t="s">
        <v>216</v>
      </c>
      <c r="H18" s="24">
        <v>88</v>
      </c>
      <c r="I18" s="24">
        <v>88</v>
      </c>
      <c r="J18" s="24">
        <v>83.6</v>
      </c>
      <c r="K18" s="18">
        <f t="shared" si="0"/>
        <v>86.24</v>
      </c>
      <c r="L18" s="4">
        <v>85</v>
      </c>
      <c r="M18" s="4">
        <v>89</v>
      </c>
      <c r="N18" s="4">
        <v>89</v>
      </c>
      <c r="O18" s="4">
        <v>87</v>
      </c>
      <c r="P18" s="18">
        <f t="shared" si="3"/>
        <v>88</v>
      </c>
      <c r="Q18" s="18">
        <f t="shared" si="4"/>
        <v>86.944</v>
      </c>
      <c r="R18" s="44"/>
      <c r="S18" s="4" t="s">
        <v>201</v>
      </c>
      <c r="T18" s="6" t="s">
        <v>16</v>
      </c>
      <c r="U18" s="4">
        <v>120</v>
      </c>
      <c r="V18" s="44"/>
    </row>
    <row r="19" s="9" customFormat="1" ht="30" customHeight="1" spans="1:22">
      <c r="A19" s="6" t="s">
        <v>61</v>
      </c>
      <c r="B19" s="4" t="s">
        <v>92</v>
      </c>
      <c r="C19" s="29" t="s">
        <v>10</v>
      </c>
      <c r="D19" s="4" t="s">
        <v>93</v>
      </c>
      <c r="E19" s="4">
        <v>2018</v>
      </c>
      <c r="F19" s="23">
        <v>2018</v>
      </c>
      <c r="G19" s="4" t="s">
        <v>216</v>
      </c>
      <c r="H19" s="24">
        <v>85.6</v>
      </c>
      <c r="I19" s="24">
        <v>78</v>
      </c>
      <c r="J19" s="24">
        <v>82.2</v>
      </c>
      <c r="K19" s="18">
        <f t="shared" si="0"/>
        <v>81.2</v>
      </c>
      <c r="L19" s="4">
        <v>89</v>
      </c>
      <c r="M19" s="4">
        <v>85</v>
      </c>
      <c r="N19" s="4">
        <v>83</v>
      </c>
      <c r="O19" s="4">
        <v>60</v>
      </c>
      <c r="P19" s="18">
        <f t="shared" si="3"/>
        <v>77.3</v>
      </c>
      <c r="Q19" s="18">
        <f t="shared" si="4"/>
        <v>79.64</v>
      </c>
      <c r="R19" s="44"/>
      <c r="S19" s="4" t="s">
        <v>201</v>
      </c>
      <c r="T19" s="6" t="s">
        <v>16</v>
      </c>
      <c r="U19" s="4">
        <v>120</v>
      </c>
      <c r="V19" s="44"/>
    </row>
    <row r="20" s="9" customFormat="1" ht="30" customHeight="1" spans="1:22">
      <c r="A20" s="6" t="s">
        <v>64</v>
      </c>
      <c r="B20" s="4" t="s">
        <v>103</v>
      </c>
      <c r="C20" s="29" t="s">
        <v>10</v>
      </c>
      <c r="D20" s="4" t="s">
        <v>104</v>
      </c>
      <c r="E20" s="4">
        <v>2018</v>
      </c>
      <c r="F20" s="23">
        <v>2018</v>
      </c>
      <c r="G20" s="4" t="s">
        <v>75</v>
      </c>
      <c r="H20" s="24">
        <v>75.2</v>
      </c>
      <c r="I20" s="24">
        <v>81.6</v>
      </c>
      <c r="J20" s="24">
        <v>89.8</v>
      </c>
      <c r="K20" s="18">
        <f t="shared" si="0"/>
        <v>83.6</v>
      </c>
      <c r="L20" s="4">
        <v>88</v>
      </c>
      <c r="M20" s="4">
        <v>89</v>
      </c>
      <c r="N20" s="4">
        <v>84</v>
      </c>
      <c r="O20" s="4">
        <v>81</v>
      </c>
      <c r="P20" s="18">
        <f t="shared" si="3"/>
        <v>85</v>
      </c>
      <c r="Q20" s="18">
        <f t="shared" si="4"/>
        <v>84.16</v>
      </c>
      <c r="R20" s="44"/>
      <c r="S20" s="4" t="s">
        <v>201</v>
      </c>
      <c r="T20" s="6" t="s">
        <v>16</v>
      </c>
      <c r="U20" s="4">
        <v>120</v>
      </c>
      <c r="V20" s="44"/>
    </row>
    <row r="21" s="9" customFormat="1" ht="55" customHeight="1" spans="1:22">
      <c r="A21" s="6" t="s">
        <v>67</v>
      </c>
      <c r="B21" s="4" t="s">
        <v>106</v>
      </c>
      <c r="C21" s="34" t="s">
        <v>27</v>
      </c>
      <c r="D21" s="4" t="s">
        <v>107</v>
      </c>
      <c r="E21" s="4">
        <v>2018</v>
      </c>
      <c r="F21" s="23">
        <v>2018</v>
      </c>
      <c r="G21" s="4" t="s">
        <v>217</v>
      </c>
      <c r="H21" s="24">
        <v>92.2</v>
      </c>
      <c r="I21" s="24">
        <v>93.4</v>
      </c>
      <c r="J21" s="24">
        <v>91.8</v>
      </c>
      <c r="K21" s="18">
        <f t="shared" si="0"/>
        <v>92.52</v>
      </c>
      <c r="L21" s="4">
        <v>96</v>
      </c>
      <c r="M21" s="4">
        <v>97</v>
      </c>
      <c r="N21" s="4">
        <v>97</v>
      </c>
      <c r="O21" s="4">
        <v>86</v>
      </c>
      <c r="P21" s="18">
        <f t="shared" si="3"/>
        <v>93.6</v>
      </c>
      <c r="Q21" s="18">
        <f t="shared" ref="Q21:Q31" si="5">K21*60%+P21*40%</f>
        <v>92.952</v>
      </c>
      <c r="R21" s="44" t="s">
        <v>218</v>
      </c>
      <c r="S21" s="4" t="s">
        <v>201</v>
      </c>
      <c r="T21" s="6" t="s">
        <v>16</v>
      </c>
      <c r="U21" s="4">
        <v>120</v>
      </c>
      <c r="V21" s="44"/>
    </row>
    <row r="22" s="9" customFormat="1" ht="25" customHeight="1" spans="1:22">
      <c r="A22" s="6" t="s">
        <v>72</v>
      </c>
      <c r="B22" s="4" t="s">
        <v>110</v>
      </c>
      <c r="C22" s="34" t="s">
        <v>27</v>
      </c>
      <c r="D22" s="4" t="s">
        <v>111</v>
      </c>
      <c r="E22" s="4">
        <v>2018</v>
      </c>
      <c r="F22" s="23">
        <v>2018</v>
      </c>
      <c r="G22" s="4" t="s">
        <v>217</v>
      </c>
      <c r="H22" s="24">
        <v>96</v>
      </c>
      <c r="I22" s="24">
        <v>83.2</v>
      </c>
      <c r="J22" s="24">
        <v>80</v>
      </c>
      <c r="K22" s="18">
        <f t="shared" si="0"/>
        <v>84.48</v>
      </c>
      <c r="L22" s="4">
        <v>87</v>
      </c>
      <c r="M22" s="4">
        <v>97</v>
      </c>
      <c r="N22" s="4">
        <v>96</v>
      </c>
      <c r="O22" s="4">
        <v>86</v>
      </c>
      <c r="P22" s="18">
        <f t="shared" si="3"/>
        <v>92.4</v>
      </c>
      <c r="Q22" s="18">
        <f t="shared" si="5"/>
        <v>87.648</v>
      </c>
      <c r="R22" s="44"/>
      <c r="S22" s="4" t="s">
        <v>201</v>
      </c>
      <c r="T22" s="6" t="s">
        <v>16</v>
      </c>
      <c r="U22" s="4">
        <v>120</v>
      </c>
      <c r="V22" s="44"/>
    </row>
    <row r="23" s="9" customFormat="1" ht="29" customHeight="1" spans="1:22">
      <c r="A23" s="6" t="s">
        <v>76</v>
      </c>
      <c r="B23" s="4" t="s">
        <v>113</v>
      </c>
      <c r="C23" s="34" t="s">
        <v>27</v>
      </c>
      <c r="D23" s="4" t="s">
        <v>114</v>
      </c>
      <c r="E23" s="4">
        <v>2018</v>
      </c>
      <c r="F23" s="23">
        <v>2018</v>
      </c>
      <c r="G23" s="4" t="s">
        <v>219</v>
      </c>
      <c r="H23" s="24">
        <v>91.8</v>
      </c>
      <c r="I23" s="24">
        <v>97.6</v>
      </c>
      <c r="J23" s="24">
        <v>88</v>
      </c>
      <c r="K23" s="18">
        <f t="shared" si="0"/>
        <v>92.6</v>
      </c>
      <c r="L23" s="4">
        <v>89</v>
      </c>
      <c r="M23" s="4">
        <v>92</v>
      </c>
      <c r="N23" s="4">
        <v>90</v>
      </c>
      <c r="O23" s="4">
        <v>91</v>
      </c>
      <c r="P23" s="18">
        <f t="shared" si="3"/>
        <v>90.8</v>
      </c>
      <c r="Q23" s="18">
        <f t="shared" si="5"/>
        <v>91.88</v>
      </c>
      <c r="R23" s="44"/>
      <c r="S23" s="4" t="s">
        <v>209</v>
      </c>
      <c r="T23" s="6" t="s">
        <v>16</v>
      </c>
      <c r="U23" s="4">
        <v>200</v>
      </c>
      <c r="V23" s="44"/>
    </row>
    <row r="24" s="9" customFormat="1" ht="47" customHeight="1" spans="1:22">
      <c r="A24" s="6" t="s">
        <v>80</v>
      </c>
      <c r="B24" s="4" t="s">
        <v>117</v>
      </c>
      <c r="C24" s="29" t="s">
        <v>27</v>
      </c>
      <c r="D24" s="4" t="s">
        <v>118</v>
      </c>
      <c r="E24" s="4">
        <v>2018</v>
      </c>
      <c r="F24" s="23">
        <v>2018</v>
      </c>
      <c r="G24" s="4" t="s">
        <v>219</v>
      </c>
      <c r="H24" s="24">
        <v>92.2</v>
      </c>
      <c r="I24" s="24">
        <v>73.4</v>
      </c>
      <c r="J24" s="24">
        <v>91</v>
      </c>
      <c r="K24" s="18">
        <f t="shared" si="0"/>
        <v>84.2</v>
      </c>
      <c r="L24" s="4">
        <v>96</v>
      </c>
      <c r="M24" s="4">
        <v>99</v>
      </c>
      <c r="N24" s="4">
        <v>96</v>
      </c>
      <c r="O24" s="4">
        <v>91</v>
      </c>
      <c r="P24" s="18">
        <f t="shared" si="3"/>
        <v>95.4</v>
      </c>
      <c r="Q24" s="18">
        <f t="shared" si="5"/>
        <v>88.68</v>
      </c>
      <c r="R24" s="44" t="s">
        <v>215</v>
      </c>
      <c r="S24" s="4" t="s">
        <v>201</v>
      </c>
      <c r="T24" s="6" t="s">
        <v>16</v>
      </c>
      <c r="U24" s="4">
        <v>120</v>
      </c>
      <c r="V24" s="44"/>
    </row>
    <row r="25" s="9" customFormat="1" ht="32" customHeight="1" spans="1:22">
      <c r="A25" s="20" t="s">
        <v>84</v>
      </c>
      <c r="B25" s="21" t="s">
        <v>120</v>
      </c>
      <c r="C25" s="22" t="s">
        <v>27</v>
      </c>
      <c r="D25" s="4" t="s">
        <v>121</v>
      </c>
      <c r="E25" s="4">
        <v>2018</v>
      </c>
      <c r="F25" s="23" t="s">
        <v>12</v>
      </c>
      <c r="G25" s="4" t="s">
        <v>219</v>
      </c>
      <c r="H25" s="24">
        <v>94.8</v>
      </c>
      <c r="I25" s="24">
        <v>89.8</v>
      </c>
      <c r="J25" s="24">
        <v>85</v>
      </c>
      <c r="K25" s="18">
        <f t="shared" si="0"/>
        <v>88.88</v>
      </c>
      <c r="L25" s="4">
        <v>85</v>
      </c>
      <c r="M25" s="4">
        <v>89</v>
      </c>
      <c r="N25" s="4">
        <v>89</v>
      </c>
      <c r="O25" s="4">
        <v>83</v>
      </c>
      <c r="P25" s="18">
        <f t="shared" si="3"/>
        <v>86.8</v>
      </c>
      <c r="Q25" s="18">
        <f t="shared" si="5"/>
        <v>88.048</v>
      </c>
      <c r="R25" s="44"/>
      <c r="S25" s="4" t="s">
        <v>201</v>
      </c>
      <c r="T25" s="6" t="s">
        <v>16</v>
      </c>
      <c r="U25" s="4">
        <v>120</v>
      </c>
      <c r="V25" s="44" t="s">
        <v>220</v>
      </c>
    </row>
    <row r="26" s="9" customFormat="1" ht="23" customHeight="1" spans="1:22">
      <c r="A26" s="25"/>
      <c r="B26" s="26"/>
      <c r="C26" s="27"/>
      <c r="D26" s="4" t="s">
        <v>122</v>
      </c>
      <c r="E26" s="4">
        <v>2018</v>
      </c>
      <c r="F26" s="23">
        <v>2018</v>
      </c>
      <c r="G26" s="4" t="s">
        <v>219</v>
      </c>
      <c r="H26" s="24">
        <v>91.6</v>
      </c>
      <c r="I26" s="24">
        <v>90.4</v>
      </c>
      <c r="J26" s="24">
        <v>86</v>
      </c>
      <c r="K26" s="18">
        <f t="shared" si="0"/>
        <v>88.88</v>
      </c>
      <c r="L26" s="4">
        <v>82</v>
      </c>
      <c r="M26" s="4">
        <v>84</v>
      </c>
      <c r="N26" s="4">
        <v>84</v>
      </c>
      <c r="O26" s="4">
        <v>80</v>
      </c>
      <c r="P26" s="18">
        <f t="shared" si="3"/>
        <v>82.6</v>
      </c>
      <c r="Q26" s="18">
        <f t="shared" si="5"/>
        <v>86.368</v>
      </c>
      <c r="R26" s="44"/>
      <c r="S26" s="4" t="s">
        <v>201</v>
      </c>
      <c r="T26" s="6" t="s">
        <v>16</v>
      </c>
      <c r="U26" s="4">
        <v>120</v>
      </c>
      <c r="V26" s="44"/>
    </row>
    <row r="27" s="9" customFormat="1" ht="36" customHeight="1" spans="1:22">
      <c r="A27" s="25"/>
      <c r="B27" s="26"/>
      <c r="C27" s="27"/>
      <c r="D27" s="4" t="s">
        <v>169</v>
      </c>
      <c r="E27" s="4">
        <v>2017</v>
      </c>
      <c r="F27" s="6" t="s">
        <v>170</v>
      </c>
      <c r="G27" s="4" t="s">
        <v>219</v>
      </c>
      <c r="H27" s="24">
        <v>92.2</v>
      </c>
      <c r="I27" s="24">
        <v>95</v>
      </c>
      <c r="J27" s="24">
        <v>90.4</v>
      </c>
      <c r="K27" s="18">
        <f t="shared" si="0"/>
        <v>92.6</v>
      </c>
      <c r="L27" s="4">
        <v>92</v>
      </c>
      <c r="M27" s="4">
        <v>95</v>
      </c>
      <c r="N27" s="4">
        <v>95</v>
      </c>
      <c r="O27" s="4">
        <v>92</v>
      </c>
      <c r="P27" s="18">
        <f t="shared" si="3"/>
        <v>93.8</v>
      </c>
      <c r="Q27" s="18">
        <f t="shared" si="5"/>
        <v>93.08</v>
      </c>
      <c r="R27" s="44"/>
      <c r="S27" s="4" t="s">
        <v>209</v>
      </c>
      <c r="T27" s="6" t="s">
        <v>8</v>
      </c>
      <c r="U27" s="4">
        <v>100</v>
      </c>
      <c r="V27" s="44" t="s">
        <v>221</v>
      </c>
    </row>
    <row r="28" s="9" customFormat="1" ht="30" customHeight="1" spans="1:22">
      <c r="A28" s="31"/>
      <c r="B28" s="32"/>
      <c r="C28" s="33"/>
      <c r="D28" s="4" t="s">
        <v>125</v>
      </c>
      <c r="E28" s="4">
        <v>2018</v>
      </c>
      <c r="F28" s="23">
        <v>2018</v>
      </c>
      <c r="G28" s="4" t="s">
        <v>219</v>
      </c>
      <c r="H28" s="24">
        <v>90.8</v>
      </c>
      <c r="I28" s="24">
        <v>74</v>
      </c>
      <c r="J28" s="24">
        <v>78</v>
      </c>
      <c r="K28" s="18">
        <f t="shared" si="0"/>
        <v>78.96</v>
      </c>
      <c r="L28" s="4">
        <v>85</v>
      </c>
      <c r="M28" s="4">
        <v>89</v>
      </c>
      <c r="N28" s="4">
        <v>89</v>
      </c>
      <c r="O28" s="4">
        <v>73</v>
      </c>
      <c r="P28" s="18">
        <f t="shared" si="3"/>
        <v>83.8</v>
      </c>
      <c r="Q28" s="18">
        <f t="shared" si="5"/>
        <v>80.896</v>
      </c>
      <c r="R28" s="44"/>
      <c r="S28" s="4" t="s">
        <v>201</v>
      </c>
      <c r="T28" s="6" t="s">
        <v>222</v>
      </c>
      <c r="U28" s="4">
        <v>30</v>
      </c>
      <c r="V28" s="44" t="s">
        <v>223</v>
      </c>
    </row>
    <row r="29" s="9" customFormat="1" ht="24" customHeight="1" spans="1:22">
      <c r="A29" s="6" t="s">
        <v>87</v>
      </c>
      <c r="B29" s="4" t="s">
        <v>127</v>
      </c>
      <c r="C29" s="29" t="s">
        <v>10</v>
      </c>
      <c r="D29" s="4" t="s">
        <v>128</v>
      </c>
      <c r="E29" s="4">
        <v>2018</v>
      </c>
      <c r="F29" s="23" t="s">
        <v>12</v>
      </c>
      <c r="G29" s="4" t="s">
        <v>224</v>
      </c>
      <c r="H29" s="24">
        <v>91.8</v>
      </c>
      <c r="I29" s="24">
        <v>90.6</v>
      </c>
      <c r="J29" s="24">
        <v>86</v>
      </c>
      <c r="K29" s="18">
        <f t="shared" si="0"/>
        <v>89</v>
      </c>
      <c r="L29" s="4">
        <v>90</v>
      </c>
      <c r="M29" s="4">
        <v>92</v>
      </c>
      <c r="N29" s="4">
        <v>92</v>
      </c>
      <c r="O29" s="4">
        <v>89</v>
      </c>
      <c r="P29" s="18">
        <f t="shared" si="3"/>
        <v>90.9</v>
      </c>
      <c r="Q29" s="18">
        <f t="shared" si="5"/>
        <v>89.76</v>
      </c>
      <c r="R29" s="44"/>
      <c r="S29" s="4" t="s">
        <v>201</v>
      </c>
      <c r="T29" s="6" t="s">
        <v>16</v>
      </c>
      <c r="U29" s="4">
        <v>120</v>
      </c>
      <c r="V29" s="44"/>
    </row>
    <row r="30" s="9" customFormat="1" ht="54" customHeight="1" spans="1:22">
      <c r="A30" s="6" t="s">
        <v>91</v>
      </c>
      <c r="B30" s="4" t="s">
        <v>134</v>
      </c>
      <c r="C30" s="4" t="s">
        <v>10</v>
      </c>
      <c r="D30" s="4" t="s">
        <v>135</v>
      </c>
      <c r="E30" s="4">
        <v>2017</v>
      </c>
      <c r="F30" s="6" t="s">
        <v>136</v>
      </c>
      <c r="G30" s="4" t="s">
        <v>206</v>
      </c>
      <c r="H30" s="24">
        <v>86.2</v>
      </c>
      <c r="I30" s="24">
        <v>92.6</v>
      </c>
      <c r="J30" s="24">
        <v>94</v>
      </c>
      <c r="K30" s="18">
        <f t="shared" si="0"/>
        <v>91.88</v>
      </c>
      <c r="L30" s="4">
        <v>96</v>
      </c>
      <c r="M30" s="4">
        <v>95</v>
      </c>
      <c r="N30" s="4">
        <v>86</v>
      </c>
      <c r="O30" s="4">
        <v>77</v>
      </c>
      <c r="P30" s="18">
        <f t="shared" si="3"/>
        <v>87</v>
      </c>
      <c r="Q30" s="18">
        <f t="shared" si="5"/>
        <v>89.928</v>
      </c>
      <c r="R30" s="44" t="s">
        <v>225</v>
      </c>
      <c r="S30" s="4" t="s">
        <v>201</v>
      </c>
      <c r="T30" s="6" t="s">
        <v>207</v>
      </c>
      <c r="U30" s="4">
        <v>90</v>
      </c>
      <c r="V30" s="44" t="s">
        <v>226</v>
      </c>
    </row>
    <row r="31" s="9" customFormat="1" ht="57" customHeight="1" spans="1:22">
      <c r="A31" s="6" t="s">
        <v>94</v>
      </c>
      <c r="B31" s="4" t="s">
        <v>142</v>
      </c>
      <c r="C31" s="4" t="s">
        <v>10</v>
      </c>
      <c r="D31" s="5" t="s">
        <v>143</v>
      </c>
      <c r="E31" s="4">
        <v>2017</v>
      </c>
      <c r="F31" s="6" t="s">
        <v>144</v>
      </c>
      <c r="G31" s="4" t="s">
        <v>206</v>
      </c>
      <c r="H31" s="24">
        <v>83</v>
      </c>
      <c r="I31" s="24">
        <v>93.8</v>
      </c>
      <c r="J31" s="24">
        <v>88</v>
      </c>
      <c r="K31" s="18">
        <f t="shared" si="0"/>
        <v>89.32</v>
      </c>
      <c r="L31" s="4">
        <v>81</v>
      </c>
      <c r="M31" s="4">
        <v>80</v>
      </c>
      <c r="N31" s="4">
        <v>80</v>
      </c>
      <c r="O31" s="4">
        <v>79</v>
      </c>
      <c r="P31" s="18">
        <f t="shared" si="3"/>
        <v>79.8</v>
      </c>
      <c r="Q31" s="18">
        <f t="shared" si="5"/>
        <v>85.512</v>
      </c>
      <c r="R31" s="44" t="s">
        <v>227</v>
      </c>
      <c r="S31" s="4" t="s">
        <v>201</v>
      </c>
      <c r="T31" s="6" t="s">
        <v>8</v>
      </c>
      <c r="U31" s="4">
        <v>60</v>
      </c>
      <c r="V31" s="44" t="s">
        <v>228</v>
      </c>
    </row>
    <row r="32" s="9" customFormat="1" ht="30" customHeight="1" spans="1:22">
      <c r="A32" s="6" t="s">
        <v>98</v>
      </c>
      <c r="B32" s="4" t="s">
        <v>146</v>
      </c>
      <c r="C32" s="4" t="s">
        <v>10</v>
      </c>
      <c r="D32" s="4" t="s">
        <v>147</v>
      </c>
      <c r="E32" s="4">
        <v>2017</v>
      </c>
      <c r="F32" s="6" t="s">
        <v>43</v>
      </c>
      <c r="G32" s="4" t="s">
        <v>229</v>
      </c>
      <c r="H32" s="35" t="s">
        <v>230</v>
      </c>
      <c r="I32" s="42"/>
      <c r="J32" s="42"/>
      <c r="K32" s="42"/>
      <c r="L32" s="42"/>
      <c r="M32" s="42"/>
      <c r="N32" s="42"/>
      <c r="O32" s="42"/>
      <c r="P32" s="42"/>
      <c r="Q32" s="46"/>
      <c r="R32" s="44"/>
      <c r="S32" s="4"/>
      <c r="T32" s="6"/>
      <c r="U32" s="4"/>
      <c r="V32" s="44" t="s">
        <v>178</v>
      </c>
    </row>
    <row r="33" s="9" customFormat="1" ht="51" customHeight="1" spans="1:22">
      <c r="A33" s="6" t="s">
        <v>102</v>
      </c>
      <c r="B33" s="4" t="s">
        <v>150</v>
      </c>
      <c r="C33" s="4" t="s">
        <v>10</v>
      </c>
      <c r="D33" s="4" t="s">
        <v>151</v>
      </c>
      <c r="E33" s="4">
        <v>2017</v>
      </c>
      <c r="F33" s="6" t="s">
        <v>43</v>
      </c>
      <c r="G33" s="4" t="s">
        <v>229</v>
      </c>
      <c r="H33" s="24">
        <v>92.2</v>
      </c>
      <c r="I33" s="24">
        <v>85.8</v>
      </c>
      <c r="J33" s="24">
        <v>85.4</v>
      </c>
      <c r="K33" s="18">
        <f>H33*20%+I33*40%+J33*40%</f>
        <v>86.92</v>
      </c>
      <c r="L33" s="4">
        <v>95</v>
      </c>
      <c r="M33" s="4">
        <v>90</v>
      </c>
      <c r="N33" s="4">
        <v>90</v>
      </c>
      <c r="O33" s="4">
        <v>63</v>
      </c>
      <c r="P33" s="18">
        <f>L33*10%+M33*30%+N33*30%+O33*30%</f>
        <v>82.4</v>
      </c>
      <c r="Q33" s="18">
        <f>K33*60%+P33*40%</f>
        <v>85.112</v>
      </c>
      <c r="R33" s="44" t="s">
        <v>231</v>
      </c>
      <c r="S33" s="4" t="s">
        <v>201</v>
      </c>
      <c r="T33" s="6" t="s">
        <v>16</v>
      </c>
      <c r="U33" s="4">
        <v>120</v>
      </c>
      <c r="V33" s="44" t="s">
        <v>232</v>
      </c>
    </row>
    <row r="34" s="9" customFormat="1" ht="30" customHeight="1" spans="1:22">
      <c r="A34" s="6" t="s">
        <v>105</v>
      </c>
      <c r="B34" s="6" t="s">
        <v>163</v>
      </c>
      <c r="C34" s="6" t="s">
        <v>10</v>
      </c>
      <c r="D34" s="6" t="s">
        <v>164</v>
      </c>
      <c r="E34" s="4">
        <v>2017</v>
      </c>
      <c r="F34" s="6" t="s">
        <v>19</v>
      </c>
      <c r="G34" s="6" t="s">
        <v>60</v>
      </c>
      <c r="H34" s="24">
        <v>70.2</v>
      </c>
      <c r="I34" s="24">
        <v>59</v>
      </c>
      <c r="J34" s="24">
        <v>61.2</v>
      </c>
      <c r="K34" s="18">
        <f>H34*20%+I34*40%+J34*40%</f>
        <v>62.12</v>
      </c>
      <c r="L34" s="4" t="s">
        <v>233</v>
      </c>
      <c r="M34" s="4">
        <v>88</v>
      </c>
      <c r="N34" s="4">
        <v>85</v>
      </c>
      <c r="O34" s="4">
        <v>61</v>
      </c>
      <c r="P34" s="18">
        <f>L34*10%+M34*30%+N34*30%+O34*30%</f>
        <v>78.7</v>
      </c>
      <c r="Q34" s="18">
        <f>K34*60%+P34*40%</f>
        <v>68.752</v>
      </c>
      <c r="R34" s="44"/>
      <c r="S34" s="4" t="s">
        <v>211</v>
      </c>
      <c r="T34" s="6"/>
      <c r="U34" s="4"/>
      <c r="V34" s="44" t="s">
        <v>232</v>
      </c>
    </row>
    <row r="35" s="9" customFormat="1" ht="37" customHeight="1" spans="1:22">
      <c r="A35" s="6" t="s">
        <v>109</v>
      </c>
      <c r="B35" s="4" t="s">
        <v>159</v>
      </c>
      <c r="C35" s="4" t="s">
        <v>10</v>
      </c>
      <c r="D35" s="4" t="s">
        <v>172</v>
      </c>
      <c r="E35" s="4">
        <v>2017</v>
      </c>
      <c r="F35" s="6" t="s">
        <v>161</v>
      </c>
      <c r="G35" s="4" t="s">
        <v>60</v>
      </c>
      <c r="H35" s="24">
        <v>90.8</v>
      </c>
      <c r="I35" s="24">
        <v>59.2</v>
      </c>
      <c r="J35" s="24">
        <v>82</v>
      </c>
      <c r="K35" s="18">
        <f>H35*20%+I35*40%+J35*40%</f>
        <v>74.64</v>
      </c>
      <c r="L35" s="4">
        <v>81</v>
      </c>
      <c r="M35" s="4">
        <v>80</v>
      </c>
      <c r="N35" s="4">
        <v>87</v>
      </c>
      <c r="O35" s="4">
        <v>66</v>
      </c>
      <c r="P35" s="18">
        <f>L35*10%+M35*30%+N35*30%+O35*30%</f>
        <v>78</v>
      </c>
      <c r="Q35" s="18">
        <f>K35*60%+P35*40%</f>
        <v>75.984</v>
      </c>
      <c r="R35" s="44"/>
      <c r="S35" s="4" t="s">
        <v>201</v>
      </c>
      <c r="T35" s="6" t="s">
        <v>8</v>
      </c>
      <c r="U35" s="4">
        <v>60</v>
      </c>
      <c r="V35" s="44" t="s">
        <v>234</v>
      </c>
    </row>
    <row r="36" s="9" customFormat="1" ht="33" customHeight="1" spans="1:22">
      <c r="A36" s="6" t="s">
        <v>112</v>
      </c>
      <c r="B36" s="4" t="s">
        <v>51</v>
      </c>
      <c r="C36" s="4" t="s">
        <v>10</v>
      </c>
      <c r="D36" s="4" t="s">
        <v>235</v>
      </c>
      <c r="E36" s="36">
        <v>2019</v>
      </c>
      <c r="F36" s="4">
        <v>2019</v>
      </c>
      <c r="G36" s="4" t="s">
        <v>206</v>
      </c>
      <c r="H36" s="24">
        <v>88</v>
      </c>
      <c r="I36" s="24">
        <v>87.2</v>
      </c>
      <c r="J36" s="24">
        <v>84</v>
      </c>
      <c r="K36" s="18">
        <f>H36*20%+I36*40%+J36*40%</f>
        <v>86.08</v>
      </c>
      <c r="L36" s="4">
        <v>96</v>
      </c>
      <c r="M36" s="4">
        <v>97</v>
      </c>
      <c r="N36" s="4">
        <v>84</v>
      </c>
      <c r="O36" s="4">
        <v>86</v>
      </c>
      <c r="P36" s="18">
        <f>L36*10%+M36*30%+N36*30%+O36*30%</f>
        <v>89.7</v>
      </c>
      <c r="Q36" s="18">
        <f>K36*60%+P36*40%</f>
        <v>87.528</v>
      </c>
      <c r="R36" s="44"/>
      <c r="S36" s="4" t="s">
        <v>201</v>
      </c>
      <c r="T36" s="6" t="s">
        <v>8</v>
      </c>
      <c r="U36" s="4">
        <v>60</v>
      </c>
      <c r="V36" s="44" t="s">
        <v>236</v>
      </c>
    </row>
    <row r="37" s="9" customFormat="1" ht="33" customHeight="1" spans="1:22">
      <c r="A37" s="6" t="s">
        <v>116</v>
      </c>
      <c r="B37" s="37" t="s">
        <v>237</v>
      </c>
      <c r="C37" s="38" t="s">
        <v>10</v>
      </c>
      <c r="D37" s="38" t="s">
        <v>238</v>
      </c>
      <c r="E37" s="4">
        <v>2019</v>
      </c>
      <c r="F37" s="39">
        <v>2019</v>
      </c>
      <c r="G37" s="4" t="s">
        <v>214</v>
      </c>
      <c r="H37" s="24">
        <v>93.4</v>
      </c>
      <c r="I37" s="24">
        <v>90</v>
      </c>
      <c r="J37" s="24">
        <v>82</v>
      </c>
      <c r="K37" s="18">
        <f>H37*20%+I37*40%+J37*40%</f>
        <v>87.48</v>
      </c>
      <c r="L37" s="4">
        <v>91</v>
      </c>
      <c r="M37" s="4">
        <v>94</v>
      </c>
      <c r="N37" s="4">
        <v>92</v>
      </c>
      <c r="O37" s="4">
        <v>88</v>
      </c>
      <c r="P37" s="18">
        <f>L37*10%+M37*30%+N37*30%+O37*30%</f>
        <v>91.3</v>
      </c>
      <c r="Q37" s="18">
        <f>K37*60%+P37*40%</f>
        <v>89.008</v>
      </c>
      <c r="R37" s="44"/>
      <c r="S37" s="4" t="s">
        <v>201</v>
      </c>
      <c r="T37" s="6" t="s">
        <v>8</v>
      </c>
      <c r="U37" s="4">
        <v>60</v>
      </c>
      <c r="V37" s="44" t="s">
        <v>236</v>
      </c>
    </row>
  </sheetData>
  <mergeCells count="29">
    <mergeCell ref="A1:V1"/>
    <mergeCell ref="H2:J2"/>
    <mergeCell ref="L2:O2"/>
    <mergeCell ref="H11:Q11"/>
    <mergeCell ref="H32:Q32"/>
    <mergeCell ref="A2:A3"/>
    <mergeCell ref="A4:A5"/>
    <mergeCell ref="A13:A14"/>
    <mergeCell ref="A25:A28"/>
    <mergeCell ref="B2:B3"/>
    <mergeCell ref="B4:B5"/>
    <mergeCell ref="B13:B14"/>
    <mergeCell ref="B25:B28"/>
    <mergeCell ref="C2:C3"/>
    <mergeCell ref="C4:C5"/>
    <mergeCell ref="C13:C14"/>
    <mergeCell ref="C25:C28"/>
    <mergeCell ref="D2:D3"/>
    <mergeCell ref="E2:E3"/>
    <mergeCell ref="F2:F3"/>
    <mergeCell ref="G2:G3"/>
    <mergeCell ref="K2:K3"/>
    <mergeCell ref="P2:P3"/>
    <mergeCell ref="Q2:Q3"/>
    <mergeCell ref="R2:R3"/>
    <mergeCell ref="S2:S3"/>
    <mergeCell ref="T2:T3"/>
    <mergeCell ref="U2:U3"/>
    <mergeCell ref="V2:V3"/>
  </mergeCells>
  <dataValidations count="1">
    <dataValidation type="list" allowBlank="1" showInputMessage="1" showErrorMessage="1" sqref="C37">
      <formula1>"教授,副教授,高级讲师,其他副高级（备注说明）,讲师,其他中级（备注说明）,助教"</formula1>
    </dataValidation>
  </dataValidations>
  <pageMargins left="0.251388888888889" right="0.251388888888889" top="0.751388888888889" bottom="0.751388888888889" header="0.298611111111111" footer="0.298611111111111"/>
  <pageSetup paperSize="8" scale="93" fitToHeight="0" orientation="landscape" horizontalDpi="600"/>
  <headerFooter/>
  <ignoredErrors>
    <ignoredError sqref="T20:T2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35"/>
  <sheetViews>
    <sheetView workbookViewId="0">
      <selection activeCell="E31" sqref="E31"/>
    </sheetView>
  </sheetViews>
  <sheetFormatPr defaultColWidth="9" defaultRowHeight="13.5" outlineLevelCol="2"/>
  <cols>
    <col min="2" max="2" width="17.75" customWidth="1"/>
    <col min="3" max="3" width="21.875" customWidth="1"/>
  </cols>
  <sheetData>
    <row r="2" s="1" customFormat="1" ht="20" customHeight="1" spans="1:3">
      <c r="A2" s="2" t="s">
        <v>1</v>
      </c>
      <c r="B2" s="2" t="s">
        <v>239</v>
      </c>
      <c r="C2" s="2" t="s">
        <v>240</v>
      </c>
    </row>
    <row r="3" s="1" customFormat="1" ht="20" customHeight="1" spans="1:3">
      <c r="A3" s="3">
        <v>1</v>
      </c>
      <c r="B3" s="4" t="s">
        <v>13</v>
      </c>
      <c r="C3" s="4" t="s">
        <v>23</v>
      </c>
    </row>
    <row r="4" s="1" customFormat="1" ht="20" customHeight="1" spans="1:3">
      <c r="A4" s="3">
        <v>2</v>
      </c>
      <c r="B4" s="4" t="s">
        <v>13</v>
      </c>
      <c r="C4" s="4" t="s">
        <v>28</v>
      </c>
    </row>
    <row r="5" s="1" customFormat="1" ht="20" customHeight="1" spans="1:3">
      <c r="A5" s="3">
        <v>3</v>
      </c>
      <c r="B5" s="4" t="s">
        <v>13</v>
      </c>
      <c r="C5" s="4" t="s">
        <v>31</v>
      </c>
    </row>
    <row r="6" s="1" customFormat="1" ht="20" customHeight="1" spans="1:3">
      <c r="A6" s="3">
        <v>4</v>
      </c>
      <c r="B6" s="4" t="s">
        <v>35</v>
      </c>
      <c r="C6" s="4" t="s">
        <v>34</v>
      </c>
    </row>
    <row r="7" s="1" customFormat="1" ht="20" customHeight="1" spans="1:3">
      <c r="A7" s="3">
        <v>5</v>
      </c>
      <c r="B7" s="4" t="s">
        <v>35</v>
      </c>
      <c r="C7" s="4" t="s">
        <v>42</v>
      </c>
    </row>
    <row r="8" s="1" customFormat="1" ht="20" customHeight="1" spans="1:3">
      <c r="A8" s="3">
        <v>6</v>
      </c>
      <c r="B8" s="4" t="s">
        <v>35</v>
      </c>
      <c r="C8" s="4" t="s">
        <v>46</v>
      </c>
    </row>
    <row r="9" s="1" customFormat="1" ht="20" customHeight="1" spans="1:3">
      <c r="A9" s="3">
        <v>7</v>
      </c>
      <c r="B9" s="4" t="s">
        <v>60</v>
      </c>
      <c r="C9" s="4" t="s">
        <v>59</v>
      </c>
    </row>
    <row r="10" s="1" customFormat="1" ht="20" customHeight="1" spans="1:3">
      <c r="A10" s="3">
        <v>8</v>
      </c>
      <c r="B10" s="4" t="s">
        <v>60</v>
      </c>
      <c r="C10" s="4" t="s">
        <v>63</v>
      </c>
    </row>
    <row r="11" s="1" customFormat="1" ht="20" customHeight="1" spans="1:3">
      <c r="A11" s="3">
        <v>9</v>
      </c>
      <c r="B11" s="4" t="s">
        <v>60</v>
      </c>
      <c r="C11" s="4" t="s">
        <v>66</v>
      </c>
    </row>
    <row r="12" s="1" customFormat="1" ht="20" customHeight="1" spans="1:3">
      <c r="A12" s="3">
        <v>10</v>
      </c>
      <c r="B12" s="4" t="s">
        <v>60</v>
      </c>
      <c r="C12" s="4" t="s">
        <v>70</v>
      </c>
    </row>
    <row r="13" s="1" customFormat="1" ht="20" customHeight="1" spans="1:3">
      <c r="A13" s="3">
        <v>11</v>
      </c>
      <c r="B13" s="4" t="s">
        <v>75</v>
      </c>
      <c r="C13" s="4" t="s">
        <v>74</v>
      </c>
    </row>
    <row r="14" s="1" customFormat="1" ht="20" customHeight="1" spans="1:3">
      <c r="A14" s="3">
        <v>12</v>
      </c>
      <c r="B14" s="4" t="s">
        <v>79</v>
      </c>
      <c r="C14" s="4" t="s">
        <v>78</v>
      </c>
    </row>
    <row r="15" s="1" customFormat="1" ht="20" customHeight="1" spans="1:3">
      <c r="A15" s="3">
        <v>13</v>
      </c>
      <c r="B15" s="4" t="s">
        <v>83</v>
      </c>
      <c r="C15" s="4" t="s">
        <v>82</v>
      </c>
    </row>
    <row r="16" s="1" customFormat="1" ht="20" customHeight="1" spans="1:3">
      <c r="A16" s="3">
        <v>14</v>
      </c>
      <c r="B16" s="4" t="s">
        <v>90</v>
      </c>
      <c r="C16" s="4" t="s">
        <v>89</v>
      </c>
    </row>
    <row r="17" s="1" customFormat="1" ht="20" customHeight="1" spans="1:3">
      <c r="A17" s="3">
        <v>15</v>
      </c>
      <c r="B17" s="4" t="s">
        <v>90</v>
      </c>
      <c r="C17" s="4" t="s">
        <v>93</v>
      </c>
    </row>
    <row r="18" s="1" customFormat="1" ht="20" customHeight="1" spans="1:3">
      <c r="A18" s="3">
        <v>16</v>
      </c>
      <c r="B18" s="4" t="s">
        <v>97</v>
      </c>
      <c r="C18" s="4" t="s">
        <v>104</v>
      </c>
    </row>
    <row r="19" s="1" customFormat="1" ht="20" customHeight="1" spans="1:3">
      <c r="A19" s="3">
        <v>17</v>
      </c>
      <c r="B19" s="4" t="s">
        <v>108</v>
      </c>
      <c r="C19" s="4" t="s">
        <v>107</v>
      </c>
    </row>
    <row r="20" s="1" customFormat="1" ht="20" customHeight="1" spans="1:3">
      <c r="A20" s="3">
        <v>18</v>
      </c>
      <c r="B20" s="4" t="s">
        <v>108</v>
      </c>
      <c r="C20" s="4" t="s">
        <v>111</v>
      </c>
    </row>
    <row r="21" s="1" customFormat="1" ht="20" customHeight="1" spans="1:3">
      <c r="A21" s="3">
        <v>19</v>
      </c>
      <c r="B21" s="4" t="s">
        <v>115</v>
      </c>
      <c r="C21" s="4" t="s">
        <v>114</v>
      </c>
    </row>
    <row r="22" s="1" customFormat="1" ht="20" customHeight="1" spans="1:3">
      <c r="A22" s="3">
        <v>20</v>
      </c>
      <c r="B22" s="4" t="s">
        <v>115</v>
      </c>
      <c r="C22" s="4" t="s">
        <v>118</v>
      </c>
    </row>
    <row r="23" s="1" customFormat="1" ht="20" customHeight="1" spans="1:3">
      <c r="A23" s="3">
        <v>21</v>
      </c>
      <c r="B23" s="4" t="s">
        <v>115</v>
      </c>
      <c r="C23" s="4" t="s">
        <v>121</v>
      </c>
    </row>
    <row r="24" s="1" customFormat="1" ht="20" customHeight="1" spans="1:3">
      <c r="A24" s="3">
        <v>22</v>
      </c>
      <c r="B24" s="4" t="s">
        <v>115</v>
      </c>
      <c r="C24" s="4" t="s">
        <v>122</v>
      </c>
    </row>
    <row r="25" s="1" customFormat="1" ht="20" customHeight="1" spans="1:3">
      <c r="A25" s="3">
        <v>23</v>
      </c>
      <c r="B25" s="4" t="s">
        <v>115</v>
      </c>
      <c r="C25" s="4" t="s">
        <v>125</v>
      </c>
    </row>
    <row r="26" s="1" customFormat="1" ht="20" customHeight="1" spans="1:3">
      <c r="A26" s="3">
        <v>24</v>
      </c>
      <c r="B26" s="4" t="s">
        <v>129</v>
      </c>
      <c r="C26" s="4" t="s">
        <v>128</v>
      </c>
    </row>
    <row r="27" s="1" customFormat="1" ht="20" customHeight="1" spans="1:3">
      <c r="A27" s="3">
        <v>25</v>
      </c>
      <c r="B27" s="4" t="s">
        <v>35</v>
      </c>
      <c r="C27" s="4" t="s">
        <v>135</v>
      </c>
    </row>
    <row r="28" s="1" customFormat="1" ht="20" customHeight="1" spans="1:3">
      <c r="A28" s="3">
        <v>26</v>
      </c>
      <c r="B28" s="4" t="s">
        <v>35</v>
      </c>
      <c r="C28" s="5" t="s">
        <v>143</v>
      </c>
    </row>
    <row r="29" s="1" customFormat="1" ht="20" customHeight="1" spans="1:3">
      <c r="A29" s="3">
        <v>27</v>
      </c>
      <c r="B29" s="4" t="s">
        <v>56</v>
      </c>
      <c r="C29" s="4" t="s">
        <v>147</v>
      </c>
    </row>
    <row r="30" s="1" customFormat="1" ht="20" customHeight="1" spans="1:3">
      <c r="A30" s="3">
        <v>28</v>
      </c>
      <c r="B30" s="4" t="s">
        <v>56</v>
      </c>
      <c r="C30" s="4" t="s">
        <v>151</v>
      </c>
    </row>
    <row r="31" s="1" customFormat="1" ht="20" customHeight="1" spans="1:3">
      <c r="A31" s="3">
        <v>29</v>
      </c>
      <c r="B31" s="6" t="s">
        <v>60</v>
      </c>
      <c r="C31" s="6" t="s">
        <v>164</v>
      </c>
    </row>
    <row r="32" s="1" customFormat="1" ht="20" customHeight="1" spans="1:3">
      <c r="A32" s="3">
        <v>30</v>
      </c>
      <c r="B32" s="4" t="s">
        <v>115</v>
      </c>
      <c r="C32" s="4" t="s">
        <v>169</v>
      </c>
    </row>
    <row r="33" s="1" customFormat="1" ht="20" customHeight="1" spans="1:3">
      <c r="A33" s="3">
        <v>31</v>
      </c>
      <c r="B33" s="4" t="s">
        <v>60</v>
      </c>
      <c r="C33" s="4" t="s">
        <v>172</v>
      </c>
    </row>
    <row r="34" s="1" customFormat="1" ht="20" customHeight="1" spans="1:3">
      <c r="A34" s="3">
        <v>32</v>
      </c>
      <c r="B34" s="4" t="s">
        <v>90</v>
      </c>
      <c r="C34" s="7" t="s">
        <v>177</v>
      </c>
    </row>
    <row r="35" s="1" customFormat="1" ht="20" customHeight="1" spans="1:3">
      <c r="A35" s="3">
        <v>33</v>
      </c>
      <c r="B35" s="4" t="s">
        <v>13</v>
      </c>
      <c r="C35" s="4" t="s">
        <v>180</v>
      </c>
    </row>
  </sheetData>
  <conditionalFormatting sqref="C3:C30 C32:C35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原始名单</vt:lpstr>
      <vt:lpstr>需考核名单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♚你听我说、</cp:lastModifiedBy>
  <dcterms:created xsi:type="dcterms:W3CDTF">2017-10-17T08:53:00Z</dcterms:created>
  <dcterms:modified xsi:type="dcterms:W3CDTF">2020-12-04T10:55:18Z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